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66925"/>
  <xr:revisionPtr revIDLastSave="104" documentId="8_{FC66513C-1F4E-4FD0-8AAA-88BE782256EA}" xr6:coauthVersionLast="47" xr6:coauthVersionMax="47" xr10:uidLastSave="{D46880C4-2B80-400C-837C-60B50EA19EC7}"/>
  <bookViews>
    <workbookView xWindow="-120" yWindow="-120" windowWidth="29040" windowHeight="15720" tabRatio="630" xr2:uid="{51D78ADE-A355-4695-9CF9-476674B68254}"/>
  </bookViews>
  <sheets>
    <sheet name="Base and 111 Additions" sheetId="2" r:id="rId1"/>
    <sheet name="EL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6" l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41" i="6" s="1"/>
  <c r="J42" i="6" s="1"/>
  <c r="R8" i="6"/>
  <c r="R7" i="6"/>
  <c r="R6" i="6"/>
  <c r="R5" i="6"/>
  <c r="R4" i="6"/>
  <c r="S4" i="6" s="1"/>
  <c r="G4" i="6"/>
  <c r="G5" i="6" s="1"/>
  <c r="G6" i="6" s="1"/>
  <c r="G7" i="6" l="1"/>
  <c r="H6" i="6"/>
  <c r="Q6" i="6" s="1"/>
  <c r="S6" i="6" s="1"/>
  <c r="H5" i="6"/>
  <c r="Q5" i="6" s="1"/>
  <c r="S5" i="6" s="1"/>
  <c r="H7" i="6" l="1"/>
  <c r="Q7" i="6" s="1"/>
  <c r="S7" i="6" s="1"/>
  <c r="G8" i="6"/>
  <c r="H8" i="6" l="1"/>
  <c r="Q8" i="6" s="1"/>
  <c r="S8" i="6" s="1"/>
  <c r="G9" i="6"/>
  <c r="G10" i="6" l="1"/>
  <c r="H9" i="6"/>
  <c r="Q9" i="6" s="1"/>
  <c r="H10" i="6" l="1"/>
  <c r="Q10" i="6" s="1"/>
  <c r="J10" i="2" l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R4" i="2" l="1"/>
  <c r="S4" i="2" s="1"/>
  <c r="V4" i="2" s="1"/>
  <c r="R5" i="2"/>
  <c r="R6" i="2"/>
  <c r="R7" i="2"/>
  <c r="R8" i="2"/>
  <c r="G4" i="2" l="1"/>
  <c r="G5" i="2" s="1"/>
  <c r="H5" i="2" l="1"/>
  <c r="Q5" i="2" s="1"/>
  <c r="S5" i="2" s="1"/>
  <c r="V5" i="2" s="1"/>
  <c r="G6" i="2"/>
  <c r="H6" i="2" l="1"/>
  <c r="Q6" i="2" s="1"/>
  <c r="S6" i="2" s="1"/>
  <c r="V6" i="2" s="1"/>
  <c r="G7" i="2"/>
  <c r="H7" i="2" s="1"/>
  <c r="Q7" i="2" s="1"/>
  <c r="S7" i="2" s="1"/>
  <c r="V7" i="2" s="1"/>
  <c r="G8" i="2" l="1"/>
  <c r="H8" i="2" l="1"/>
  <c r="Q8" i="2" s="1"/>
  <c r="S8" i="2" s="1"/>
  <c r="V8" i="2" s="1"/>
  <c r="G9" i="2"/>
  <c r="H9" i="2" s="1"/>
  <c r="Q9" i="2" s="1"/>
  <c r="G10" i="2" l="1"/>
  <c r="H10" i="2" l="1"/>
  <c r="Q10" i="2" s="1"/>
</calcChain>
</file>

<file path=xl/sharedStrings.xml><?xml version="1.0" encoding="utf-8"?>
<sst xmlns="http://schemas.openxmlformats.org/spreadsheetml/2006/main" count="635" uniqueCount="22">
  <si>
    <t>Unit(s) -- CC/Steam/ CT FT length available</t>
  </si>
  <si>
    <t>YR FT Amount Created</t>
  </si>
  <si>
    <t>Incremental FT</t>
  </si>
  <si>
    <t>McDonough (2805 MW)</t>
  </si>
  <si>
    <t>Cumulative FT created through Existing Retirements</t>
  </si>
  <si>
    <t># of CCs (750 MW) - Incremental FT</t>
  </si>
  <si>
    <t># of CCs (750 MW) -           Existing FT</t>
  </si>
  <si>
    <t>Notes</t>
  </si>
  <si>
    <t>Existing FT (will free up and be available for future use)</t>
  </si>
  <si>
    <t>Cumulative FT created through incremental contracts/expansion</t>
  </si>
  <si>
    <t>For Aurora Modeling</t>
  </si>
  <si>
    <t>Cumulative CC limit in Aurora (divisible by 300)</t>
  </si>
  <si>
    <t>McIntosh 10&amp;11 (1377 MW)</t>
  </si>
  <si>
    <t>Scherer / Bowen Retire</t>
  </si>
  <si>
    <t>CC MWs from Existing FT (MG0)</t>
  </si>
  <si>
    <t>CC MWs from Incremental FT (MG0)</t>
  </si>
  <si>
    <t>Base Assumption</t>
  </si>
  <si>
    <t>111 Additions</t>
  </si>
  <si>
    <t>111 Cumulative CC limit in Aurora (divisible by 300)</t>
  </si>
  <si>
    <t>CC MWs from Existing FT</t>
  </si>
  <si>
    <t>CC MWs from Incremental FT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</si>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</sst>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3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</cellStyleXfs>
  <cellXfs count="63">
    <xf numFmtId="0" fontId="0" fillId="0" borderId="0" xfId="0"/>
    <xf numFmtId="164" fontId="3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/>
    </xf>
    <xf numFmtId="0" fontId="3" fillId="2" borderId="0" xfId="0" applyFont="1" applyFill="1" applyAlignment="1">
      <alignment horizontal="center" wrapText="1"/>
    </xf>
    <xf numFmtId="164" fontId="0" fillId="0" borderId="0" xfId="0" applyNumberFormat="1" applyAlignment="1">
      <alignment horizontal="center"/>
    </xf>
    <xf numFmtId="0" fontId="1" fillId="4" borderId="1" xfId="3" applyBorder="1" applyAlignment="1">
      <alignment horizontal="center"/>
    </xf>
    <xf numFmtId="164" fontId="1" fillId="4" borderId="1" xfId="3" applyNumberFormat="1" applyBorder="1" applyAlignment="1">
      <alignment horizontal="center"/>
    </xf>
    <xf numFmtId="0" fontId="1" fillId="6" borderId="1" xfId="5" applyBorder="1"/>
    <xf numFmtId="164" fontId="1" fillId="6" borderId="1" xfId="5" applyNumberFormat="1" applyBorder="1"/>
    <xf numFmtId="164" fontId="0" fillId="0" borderId="1" xfId="0" applyNumberFormat="1" applyBorder="1" applyAlignment="1">
      <alignment horizontal="center" wrapText="1"/>
    </xf>
    <xf numFmtId="0" fontId="6" fillId="0" borderId="0" xfId="6" applyFill="1" applyAlignment="1"/>
    <xf numFmtId="164" fontId="4" fillId="0" borderId="1" xfId="1" applyNumberFormat="1" applyFont="1" applyBorder="1" applyAlignment="1">
      <alignment horizontal="center" wrapText="1"/>
    </xf>
    <xf numFmtId="1" fontId="0" fillId="0" borderId="0" xfId="0" applyNumberFormat="1" applyAlignment="1">
      <alignment horizontal="center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0" fontId="4" fillId="0" borderId="0" xfId="0" applyFont="1"/>
    <xf numFmtId="164" fontId="3" fillId="2" borderId="1" xfId="1" applyNumberFormat="1" applyFont="1" applyFill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164" fontId="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justify"/>
    </xf>
    <xf numFmtId="164" fontId="0" fillId="10" borderId="4" xfId="0" applyNumberFormat="1" applyFill="1" applyBorder="1"/>
    <xf numFmtId="164" fontId="0" fillId="10" borderId="5" xfId="0" applyNumberFormat="1" applyFill="1" applyBorder="1"/>
    <xf numFmtId="164" fontId="0" fillId="0" borderId="4" xfId="0" applyNumberFormat="1" applyBorder="1"/>
    <xf numFmtId="164" fontId="0" fillId="0" borderId="5" xfId="0" applyNumberFormat="1" applyBorder="1"/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3" fillId="0" borderId="1" xfId="5" applyNumberFormat="1" applyFont="1" applyFill="1" applyBorder="1"/>
    <xf numFmtId="164" fontId="3" fillId="0" borderId="0" xfId="0" applyNumberFormat="1" applyFont="1"/>
    <xf numFmtId="164" fontId="3" fillId="0" borderId="5" xfId="0" applyNumberFormat="1" applyFont="1" applyBorder="1"/>
    <xf numFmtId="0" fontId="3" fillId="0" borderId="1" xfId="0" applyFont="1" applyBorder="1" applyAlignment="1">
      <alignment wrapText="1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164" fontId="5" fillId="0" borderId="1" xfId="1" applyNumberFormat="1" applyFont="1" applyFill="1" applyBorder="1" applyAlignment="1">
      <alignment horizontal="center" wrapText="1"/>
    </xf>
    <xf numFmtId="0" fontId="3" fillId="0" borderId="0" xfId="0" applyFont="1"/>
    <xf numFmtId="164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3" fillId="0" borderId="6" xfId="0" applyNumberFormat="1" applyFont="1" applyBorder="1"/>
    <xf numFmtId="164" fontId="4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6" fillId="5" borderId="0" xfId="4" applyAlignment="1">
      <alignment horizontal="center"/>
    </xf>
    <xf numFmtId="0" fontId="6" fillId="3" borderId="3" xfId="2" applyBorder="1" applyAlignment="1">
      <alignment horizontal="center"/>
    </xf>
    <xf numFmtId="0" fontId="6" fillId="8" borderId="0" xfId="6" applyFill="1" applyAlignment="1">
      <alignment horizontal="center"/>
    </xf>
    <xf numFmtId="0" fontId="7" fillId="7" borderId="0" xfId="6" applyFont="1" applyAlignment="1">
      <alignment horizontal="center"/>
    </xf>
    <xf numFmtId="0" fontId="6" fillId="9" borderId="0" xfId="6" applyFill="1" applyAlignment="1">
      <alignment horizontal="center"/>
    </xf>
  </cellXfs>
  <cellStyles count="7">
    <cellStyle name="20% - Accent1" xfId="3" builtinId="30"/>
    <cellStyle name="20% - Accent2" xfId="5" builtinId="34"/>
    <cellStyle name="Accent1" xfId="2" builtinId="29"/>
    <cellStyle name="Accent2" xfId="4" builtinId="33"/>
    <cellStyle name="Accent4" xfId="6" builtinId="41"/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543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A70D-20B3-4163-A85A-72456063155B}">
  <sheetPr codeName="Sheet2">
    <pageSetUpPr fitToPage="1"/>
  </sheetPr>
  <dimension ref="C1:V59"/>
  <sheetViews>
    <sheetView tabSelected="1" view="pageLayout" zoomScaleNormal="60" workbookViewId="0"/>
  </sheetViews>
  <sheetFormatPr defaultRowHeight="15" x14ac:dyDescent="0.25"/>
  <cols>
    <col min="1" max="1" width="4.140625" customWidth="1"/>
    <col min="2" max="2" width="4.28515625" customWidth="1"/>
    <col min="4" max="4" width="32.140625" customWidth="1"/>
    <col min="5" max="5" width="27.7109375" style="7" customWidth="1"/>
    <col min="6" max="6" width="37" style="7" customWidth="1"/>
    <col min="7" max="7" width="20.7109375" style="6" customWidth="1"/>
    <col min="8" max="8" width="19.28515625" customWidth="1"/>
    <col min="9" max="9" width="31.140625" customWidth="1"/>
    <col min="10" max="10" width="8.85546875" customWidth="1"/>
    <col min="11" max="12" width="22" customWidth="1"/>
    <col min="13" max="13" width="26" style="6" customWidth="1"/>
    <col min="14" max="15" width="17" customWidth="1"/>
    <col min="16" max="16" width="15.7109375" customWidth="1"/>
    <col min="17" max="17" width="14.7109375" customWidth="1"/>
    <col min="18" max="18" width="15.7109375" customWidth="1"/>
    <col min="19" max="19" width="20.7109375" customWidth="1"/>
    <col min="20" max="20" width="10.85546875" customWidth="1"/>
    <col min="21" max="21" width="13" customWidth="1"/>
    <col min="22" max="22" width="20.85546875" customWidth="1"/>
  </cols>
  <sheetData>
    <row r="1" spans="3:22" x14ac:dyDescent="0.25">
      <c r="P1" s="61" t="s">
        <v>10</v>
      </c>
      <c r="Q1" s="61"/>
      <c r="R1" s="61"/>
      <c r="S1" s="61"/>
      <c r="T1" s="61"/>
      <c r="U1" s="61"/>
      <c r="V1" s="61"/>
    </row>
    <row r="2" spans="3:22" x14ac:dyDescent="0.25">
      <c r="C2" s="59" t="s">
        <v>8</v>
      </c>
      <c r="D2" s="59"/>
      <c r="E2" s="59"/>
      <c r="F2" s="59"/>
      <c r="G2" s="59"/>
      <c r="H2" s="59"/>
      <c r="K2" s="58" t="s">
        <v>2</v>
      </c>
      <c r="L2" s="58"/>
      <c r="M2" s="58"/>
      <c r="N2" s="58"/>
      <c r="P2" s="60" t="s">
        <v>16</v>
      </c>
      <c r="Q2" s="60"/>
      <c r="R2" s="60"/>
      <c r="S2" s="60"/>
      <c r="T2" s="62" t="s">
        <v>17</v>
      </c>
      <c r="U2" s="62"/>
      <c r="V2" s="62"/>
    </row>
    <row r="3" spans="3:22" ht="66.599999999999994" customHeight="1" x14ac:dyDescent="0.25">
      <c r="C3" s="2"/>
      <c r="D3" s="2" t="s">
        <v>0</v>
      </c>
      <c r="E3" s="29" t="s">
        <v>1</v>
      </c>
      <c r="F3" s="1" t="s">
        <v>7</v>
      </c>
      <c r="G3" s="8" t="s">
        <v>4</v>
      </c>
      <c r="H3" s="8" t="s">
        <v>6</v>
      </c>
      <c r="K3" s="8"/>
      <c r="L3" s="8" t="s">
        <v>2</v>
      </c>
      <c r="M3" s="38" t="s">
        <v>9</v>
      </c>
      <c r="N3" s="8" t="s">
        <v>5</v>
      </c>
      <c r="Q3" s="15" t="s">
        <v>14</v>
      </c>
      <c r="R3" s="15" t="s">
        <v>15</v>
      </c>
      <c r="S3" s="15" t="s">
        <v>11</v>
      </c>
      <c r="T3" s="15" t="s">
        <v>13</v>
      </c>
      <c r="U3" s="39" t="s">
        <v>21</v>
      </c>
      <c r="V3" s="15" t="s">
        <v>18</v>
      </c>
    </row>
    <row r="4" spans="3:22" x14ac:dyDescent="0.25">
      <c r="C4" s="3">
        <v>2022</v>
      </c>
      <c r="D4" s="3"/>
      <c r="E4" s="9"/>
      <c r="F4" s="9"/>
      <c r="G4" s="5">
        <f>E4</f>
        <v>0</v>
      </c>
      <c r="H4" s="17"/>
      <c r="I4" s="6"/>
      <c r="J4" s="6"/>
      <c r="K4" s="5"/>
      <c r="L4" s="5"/>
      <c r="M4" s="5"/>
      <c r="N4" s="19"/>
      <c r="P4">
        <v>2022</v>
      </c>
      <c r="R4" s="11">
        <f t="shared" ref="R4:R8" si="0">N4*750</f>
        <v>0</v>
      </c>
      <c r="S4" s="34">
        <f t="shared" ref="S4:S8" si="1">(ROUND(SUM(Q4:R4)/300,0))*300</f>
        <v>0</v>
      </c>
      <c r="V4" s="34">
        <f>SUM(S4:U4)</f>
        <v>0</v>
      </c>
    </row>
    <row r="5" spans="3:22" x14ac:dyDescent="0.25">
      <c r="C5" s="3">
        <v>2023</v>
      </c>
      <c r="D5" s="31"/>
      <c r="E5" s="32"/>
      <c r="F5" s="32"/>
      <c r="G5" s="5">
        <f>(G4-E5)</f>
        <v>0</v>
      </c>
      <c r="H5" s="18">
        <f t="shared" ref="H5:H10" si="2">G5/100000</f>
        <v>0</v>
      </c>
      <c r="I5" s="16"/>
      <c r="J5" s="16"/>
      <c r="K5" s="5"/>
      <c r="L5" s="5"/>
      <c r="M5" s="5"/>
      <c r="N5" s="20"/>
      <c r="P5">
        <v>2023</v>
      </c>
      <c r="Q5" s="11">
        <f t="shared" ref="Q5:Q10" si="3">H5*750</f>
        <v>0</v>
      </c>
      <c r="R5" s="11">
        <f t="shared" si="0"/>
        <v>0</v>
      </c>
      <c r="S5" s="35">
        <f t="shared" si="1"/>
        <v>0</v>
      </c>
      <c r="V5" s="35">
        <f t="shared" ref="V5:V8" si="4">SUM(S5:U5)</f>
        <v>0</v>
      </c>
    </row>
    <row r="6" spans="3:22" x14ac:dyDescent="0.25">
      <c r="C6" s="3">
        <v>2024</v>
      </c>
      <c r="D6" s="33"/>
      <c r="E6" s="32"/>
      <c r="F6" s="32"/>
      <c r="G6" s="5">
        <f t="shared" ref="G6:G9" si="5">(G5-E6)</f>
        <v>0</v>
      </c>
      <c r="H6" s="18">
        <f t="shared" si="2"/>
        <v>0</v>
      </c>
      <c r="I6" s="16"/>
      <c r="J6" s="16"/>
      <c r="K6" s="5"/>
      <c r="L6" s="5"/>
      <c r="M6" s="5"/>
      <c r="N6" s="20"/>
      <c r="O6" s="11"/>
      <c r="P6">
        <v>2024</v>
      </c>
      <c r="Q6" s="11">
        <f t="shared" si="3"/>
        <v>0</v>
      </c>
      <c r="R6" s="11">
        <f t="shared" si="0"/>
        <v>0</v>
      </c>
      <c r="S6" s="35">
        <f t="shared" si="1"/>
        <v>0</v>
      </c>
      <c r="V6" s="35">
        <f t="shared" si="4"/>
        <v>0</v>
      </c>
    </row>
    <row r="7" spans="3:22" x14ac:dyDescent="0.25">
      <c r="C7" s="3">
        <v>2025</v>
      </c>
      <c r="D7" s="4"/>
      <c r="E7" s="30"/>
      <c r="F7" s="30"/>
      <c r="G7" s="5">
        <f t="shared" si="5"/>
        <v>0</v>
      </c>
      <c r="H7" s="18">
        <f t="shared" si="2"/>
        <v>0</v>
      </c>
      <c r="I7" s="16"/>
      <c r="J7" s="16"/>
      <c r="K7" s="5"/>
      <c r="L7" s="5"/>
      <c r="M7" s="5"/>
      <c r="N7" s="20"/>
      <c r="O7" s="11"/>
      <c r="P7">
        <v>2025</v>
      </c>
      <c r="Q7" s="11">
        <f t="shared" si="3"/>
        <v>0</v>
      </c>
      <c r="R7" s="11">
        <f t="shared" si="0"/>
        <v>0</v>
      </c>
      <c r="S7" s="35">
        <f t="shared" si="1"/>
        <v>0</v>
      </c>
      <c r="V7" s="35">
        <f t="shared" si="4"/>
        <v>0</v>
      </c>
    </row>
    <row r="8" spans="3:22" x14ac:dyDescent="0.25">
      <c r="C8" s="3">
        <v>2026</v>
      </c>
      <c r="D8" s="4"/>
      <c r="E8" s="12"/>
      <c r="F8" s="12"/>
      <c r="G8" s="5">
        <f t="shared" si="5"/>
        <v>0</v>
      </c>
      <c r="H8" s="18">
        <f t="shared" si="2"/>
        <v>0</v>
      </c>
      <c r="I8" s="16"/>
      <c r="J8" s="16"/>
      <c r="K8" s="5"/>
      <c r="L8" s="5"/>
      <c r="M8" s="5"/>
      <c r="N8" s="20"/>
      <c r="O8" s="11"/>
      <c r="P8">
        <v>2026</v>
      </c>
      <c r="Q8" s="11">
        <f t="shared" si="3"/>
        <v>0</v>
      </c>
      <c r="R8" s="11">
        <f t="shared" si="0"/>
        <v>0</v>
      </c>
      <c r="S8" s="35">
        <f t="shared" si="1"/>
        <v>0</v>
      </c>
      <c r="V8" s="35">
        <f t="shared" si="4"/>
        <v>0</v>
      </c>
    </row>
    <row r="9" spans="3:22" x14ac:dyDescent="0.25">
      <c r="C9" s="3">
        <v>2027</v>
      </c>
      <c r="D9" s="14"/>
      <c r="E9" s="9"/>
      <c r="F9" s="13"/>
      <c r="G9" s="5">
        <f t="shared" si="5"/>
        <v>0</v>
      </c>
      <c r="H9" s="18">
        <f t="shared" si="2"/>
        <v>0</v>
      </c>
      <c r="I9" s="16"/>
      <c r="J9" s="24">
        <v>2027</v>
      </c>
      <c r="K9" s="40" t="s">
        <v>21</v>
      </c>
      <c r="L9" s="41" t="s">
        <v>21</v>
      </c>
      <c r="M9" s="41" t="s">
        <v>21</v>
      </c>
      <c r="N9" s="42" t="s">
        <v>21</v>
      </c>
      <c r="O9" s="11"/>
      <c r="P9">
        <v>2027</v>
      </c>
      <c r="Q9" s="11">
        <f t="shared" si="3"/>
        <v>0</v>
      </c>
      <c r="R9" s="43" t="s">
        <v>21</v>
      </c>
      <c r="S9" s="44" t="s">
        <v>21</v>
      </c>
      <c r="V9" s="44" t="s">
        <v>21</v>
      </c>
    </row>
    <row r="10" spans="3:22" x14ac:dyDescent="0.25">
      <c r="C10" s="3">
        <v>2028</v>
      </c>
      <c r="D10" s="4"/>
      <c r="E10" s="9"/>
      <c r="F10" s="9"/>
      <c r="G10" s="5">
        <f>(G9-E10)</f>
        <v>0</v>
      </c>
      <c r="H10" s="18">
        <f t="shared" si="2"/>
        <v>0</v>
      </c>
      <c r="I10" s="16"/>
      <c r="J10" s="24">
        <f>J9+1</f>
        <v>2028</v>
      </c>
      <c r="K10" s="40" t="s">
        <v>21</v>
      </c>
      <c r="L10" s="41" t="s">
        <v>21</v>
      </c>
      <c r="M10" s="41" t="s">
        <v>21</v>
      </c>
      <c r="N10" s="42" t="s">
        <v>21</v>
      </c>
      <c r="O10" s="11"/>
      <c r="P10">
        <v>2028</v>
      </c>
      <c r="Q10" s="11">
        <f t="shared" si="3"/>
        <v>0</v>
      </c>
      <c r="R10" s="43" t="s">
        <v>21</v>
      </c>
      <c r="S10" s="44" t="s">
        <v>21</v>
      </c>
      <c r="V10" s="44" t="s">
        <v>21</v>
      </c>
    </row>
    <row r="11" spans="3:22" x14ac:dyDescent="0.25">
      <c r="C11" s="3">
        <v>2029</v>
      </c>
      <c r="D11" s="45" t="s">
        <v>21</v>
      </c>
      <c r="E11" s="46" t="s">
        <v>21</v>
      </c>
      <c r="F11" s="30"/>
      <c r="G11" s="41" t="s">
        <v>21</v>
      </c>
      <c r="H11" s="47" t="s">
        <v>21</v>
      </c>
      <c r="I11" s="16"/>
      <c r="J11" s="24">
        <f>J10+1</f>
        <v>2029</v>
      </c>
      <c r="K11" s="21"/>
      <c r="L11" s="5"/>
      <c r="M11" s="41" t="s">
        <v>21</v>
      </c>
      <c r="N11" s="42" t="s">
        <v>21</v>
      </c>
      <c r="O11" s="11"/>
      <c r="P11">
        <v>2029</v>
      </c>
      <c r="Q11" s="43" t="s">
        <v>21</v>
      </c>
      <c r="R11" s="43" t="s">
        <v>21</v>
      </c>
      <c r="S11" s="44" t="s">
        <v>21</v>
      </c>
      <c r="V11" s="44" t="s">
        <v>21</v>
      </c>
    </row>
    <row r="12" spans="3:22" x14ac:dyDescent="0.25">
      <c r="C12" s="3">
        <v>2030</v>
      </c>
      <c r="D12" s="4"/>
      <c r="E12" s="12"/>
      <c r="F12" s="12"/>
      <c r="G12" s="41" t="s">
        <v>21</v>
      </c>
      <c r="H12" s="47" t="s">
        <v>21</v>
      </c>
      <c r="I12" s="16"/>
      <c r="J12" s="24">
        <f t="shared" ref="J12:J42" si="6">J11+1</f>
        <v>2030</v>
      </c>
      <c r="K12" s="5"/>
      <c r="L12" s="5"/>
      <c r="M12" s="41" t="s">
        <v>21</v>
      </c>
      <c r="N12" s="42" t="s">
        <v>21</v>
      </c>
      <c r="O12" s="11"/>
      <c r="P12">
        <v>2030</v>
      </c>
      <c r="Q12" s="43" t="s">
        <v>21</v>
      </c>
      <c r="R12" s="43" t="s">
        <v>21</v>
      </c>
      <c r="S12" s="44" t="s">
        <v>21</v>
      </c>
      <c r="V12" s="44" t="s">
        <v>21</v>
      </c>
    </row>
    <row r="13" spans="3:22" x14ac:dyDescent="0.25">
      <c r="C13" s="3">
        <v>2031</v>
      </c>
      <c r="D13" s="10"/>
      <c r="E13" s="30"/>
      <c r="F13" s="12"/>
      <c r="G13" s="41" t="s">
        <v>21</v>
      </c>
      <c r="H13" s="47" t="s">
        <v>21</v>
      </c>
      <c r="I13" s="16"/>
      <c r="J13" s="24">
        <f t="shared" si="6"/>
        <v>2031</v>
      </c>
      <c r="K13" s="5"/>
      <c r="L13" s="5"/>
      <c r="M13" s="41" t="s">
        <v>21</v>
      </c>
      <c r="N13" s="42" t="s">
        <v>21</v>
      </c>
      <c r="O13" s="11"/>
      <c r="P13">
        <v>2031</v>
      </c>
      <c r="Q13" s="43" t="s">
        <v>21</v>
      </c>
      <c r="R13" s="43" t="s">
        <v>21</v>
      </c>
      <c r="S13" s="44" t="s">
        <v>21</v>
      </c>
      <c r="V13" s="44" t="s">
        <v>21</v>
      </c>
    </row>
    <row r="14" spans="3:22" x14ac:dyDescent="0.25">
      <c r="C14" s="3">
        <v>2032</v>
      </c>
      <c r="D14" s="10"/>
      <c r="E14" s="23"/>
      <c r="F14" s="12"/>
      <c r="G14" s="41" t="s">
        <v>21</v>
      </c>
      <c r="H14" s="47" t="s">
        <v>21</v>
      </c>
      <c r="I14" s="16"/>
      <c r="J14" s="24">
        <f t="shared" si="6"/>
        <v>2032</v>
      </c>
      <c r="K14" s="5"/>
      <c r="L14" s="5"/>
      <c r="M14" s="41" t="s">
        <v>21</v>
      </c>
      <c r="N14" s="42" t="s">
        <v>21</v>
      </c>
      <c r="O14" s="11"/>
      <c r="P14">
        <v>2032</v>
      </c>
      <c r="Q14" s="43" t="s">
        <v>21</v>
      </c>
      <c r="R14" s="43" t="s">
        <v>21</v>
      </c>
      <c r="S14" s="44" t="s">
        <v>21</v>
      </c>
      <c r="V14" s="44" t="s">
        <v>21</v>
      </c>
    </row>
    <row r="15" spans="3:22" x14ac:dyDescent="0.25">
      <c r="C15" s="3">
        <v>2033</v>
      </c>
      <c r="D15" s="25"/>
      <c r="E15" s="26"/>
      <c r="F15" s="9"/>
      <c r="G15" s="41" t="s">
        <v>21</v>
      </c>
      <c r="H15" s="47" t="s">
        <v>21</v>
      </c>
      <c r="I15" s="16"/>
      <c r="J15" s="24">
        <f t="shared" si="6"/>
        <v>2033</v>
      </c>
      <c r="K15" s="5"/>
      <c r="L15" s="5"/>
      <c r="M15" s="41" t="s">
        <v>21</v>
      </c>
      <c r="N15" s="42" t="s">
        <v>21</v>
      </c>
      <c r="O15" s="11"/>
      <c r="P15">
        <v>2033</v>
      </c>
      <c r="Q15" s="43" t="s">
        <v>21</v>
      </c>
      <c r="R15" s="43" t="s">
        <v>21</v>
      </c>
      <c r="S15" s="44" t="s">
        <v>21</v>
      </c>
      <c r="V15" s="44" t="s">
        <v>21</v>
      </c>
    </row>
    <row r="16" spans="3:22" x14ac:dyDescent="0.25">
      <c r="C16" s="3">
        <v>2034</v>
      </c>
      <c r="D16" s="25"/>
      <c r="E16" s="26"/>
      <c r="F16" s="9"/>
      <c r="G16" s="41" t="s">
        <v>21</v>
      </c>
      <c r="H16" s="47" t="s">
        <v>21</v>
      </c>
      <c r="I16" s="16"/>
      <c r="J16" s="24">
        <f t="shared" si="6"/>
        <v>2034</v>
      </c>
      <c r="K16" s="5"/>
      <c r="L16" s="5"/>
      <c r="M16" s="41" t="s">
        <v>21</v>
      </c>
      <c r="N16" s="42" t="s">
        <v>21</v>
      </c>
      <c r="O16" s="11"/>
      <c r="P16">
        <v>2034</v>
      </c>
      <c r="Q16" s="43" t="s">
        <v>21</v>
      </c>
      <c r="R16" s="43" t="s">
        <v>21</v>
      </c>
      <c r="S16" s="44" t="s">
        <v>21</v>
      </c>
      <c r="V16" s="44" t="s">
        <v>21</v>
      </c>
    </row>
    <row r="17" spans="3:22" ht="44.25" customHeight="1" x14ac:dyDescent="0.25">
      <c r="C17" s="3">
        <v>2035</v>
      </c>
      <c r="D17" s="48" t="s">
        <v>21</v>
      </c>
      <c r="E17" s="49" t="s">
        <v>21</v>
      </c>
      <c r="F17" s="12"/>
      <c r="G17" s="41" t="s">
        <v>21</v>
      </c>
      <c r="H17" s="47" t="s">
        <v>21</v>
      </c>
      <c r="I17" s="16"/>
      <c r="J17" s="24">
        <f t="shared" si="6"/>
        <v>2035</v>
      </c>
      <c r="K17" s="40" t="s">
        <v>21</v>
      </c>
      <c r="L17" s="41" t="s">
        <v>21</v>
      </c>
      <c r="M17" s="41" t="s">
        <v>21</v>
      </c>
      <c r="N17" s="42" t="s">
        <v>21</v>
      </c>
      <c r="O17" s="11"/>
      <c r="P17">
        <v>2035</v>
      </c>
      <c r="Q17" s="43" t="s">
        <v>21</v>
      </c>
      <c r="R17" s="43" t="s">
        <v>21</v>
      </c>
      <c r="S17" s="44" t="s">
        <v>21</v>
      </c>
      <c r="V17" s="44" t="s">
        <v>21</v>
      </c>
    </row>
    <row r="18" spans="3:22" x14ac:dyDescent="0.25">
      <c r="C18" s="3">
        <v>2036</v>
      </c>
      <c r="D18" s="48" t="s">
        <v>21</v>
      </c>
      <c r="E18" s="49" t="s">
        <v>21</v>
      </c>
      <c r="F18" s="12"/>
      <c r="G18" s="41" t="s">
        <v>21</v>
      </c>
      <c r="H18" s="47" t="s">
        <v>21</v>
      </c>
      <c r="I18" s="16"/>
      <c r="J18" s="24">
        <f t="shared" si="6"/>
        <v>2036</v>
      </c>
      <c r="K18" s="5"/>
      <c r="L18" s="5"/>
      <c r="M18" s="41" t="s">
        <v>21</v>
      </c>
      <c r="N18" s="42" t="s">
        <v>21</v>
      </c>
      <c r="O18" s="11"/>
      <c r="P18">
        <v>2036</v>
      </c>
      <c r="Q18" s="43" t="s">
        <v>21</v>
      </c>
      <c r="R18" s="43" t="s">
        <v>21</v>
      </c>
      <c r="S18" s="44" t="s">
        <v>21</v>
      </c>
      <c r="V18" s="44" t="s">
        <v>21</v>
      </c>
    </row>
    <row r="19" spans="3:22" x14ac:dyDescent="0.25">
      <c r="C19" s="3">
        <v>2037</v>
      </c>
      <c r="D19" s="10"/>
      <c r="E19" s="23"/>
      <c r="F19" s="12"/>
      <c r="G19" s="41" t="s">
        <v>21</v>
      </c>
      <c r="H19" s="47" t="s">
        <v>21</v>
      </c>
      <c r="I19" s="16"/>
      <c r="J19" s="24">
        <f t="shared" si="6"/>
        <v>2037</v>
      </c>
      <c r="K19" s="5"/>
      <c r="L19" s="5"/>
      <c r="M19" s="41" t="s">
        <v>21</v>
      </c>
      <c r="N19" s="42" t="s">
        <v>21</v>
      </c>
      <c r="O19" s="11"/>
      <c r="P19">
        <v>2037</v>
      </c>
      <c r="Q19" s="43" t="s">
        <v>21</v>
      </c>
      <c r="R19" s="43" t="s">
        <v>21</v>
      </c>
      <c r="S19" s="44" t="s">
        <v>21</v>
      </c>
      <c r="V19" s="44" t="s">
        <v>21</v>
      </c>
    </row>
    <row r="20" spans="3:22" x14ac:dyDescent="0.25">
      <c r="C20" s="3">
        <v>2038</v>
      </c>
      <c r="D20" s="10"/>
      <c r="E20" s="23"/>
      <c r="F20" s="12"/>
      <c r="G20" s="41" t="s">
        <v>21</v>
      </c>
      <c r="H20" s="47" t="s">
        <v>21</v>
      </c>
      <c r="I20" s="16"/>
      <c r="J20" s="24">
        <f t="shared" si="6"/>
        <v>2038</v>
      </c>
      <c r="K20" s="5"/>
      <c r="L20" s="5"/>
      <c r="M20" s="41" t="s">
        <v>21</v>
      </c>
      <c r="N20" s="42" t="s">
        <v>21</v>
      </c>
      <c r="O20" s="11"/>
      <c r="P20">
        <v>2038</v>
      </c>
      <c r="Q20" s="43" t="s">
        <v>21</v>
      </c>
      <c r="R20" s="43" t="s">
        <v>21</v>
      </c>
      <c r="S20" s="44" t="s">
        <v>21</v>
      </c>
      <c r="V20" s="44" t="s">
        <v>21</v>
      </c>
    </row>
    <row r="21" spans="3:22" x14ac:dyDescent="0.25">
      <c r="C21" s="3">
        <v>2039</v>
      </c>
      <c r="D21" s="48" t="s">
        <v>21</v>
      </c>
      <c r="E21" s="49" t="s">
        <v>21</v>
      </c>
      <c r="F21" s="12"/>
      <c r="G21" s="41" t="s">
        <v>21</v>
      </c>
      <c r="H21" s="47" t="s">
        <v>21</v>
      </c>
      <c r="I21" s="16"/>
      <c r="J21" s="24">
        <f t="shared" si="6"/>
        <v>2039</v>
      </c>
      <c r="K21" s="5"/>
      <c r="L21" s="5"/>
      <c r="M21" s="41" t="s">
        <v>21</v>
      </c>
      <c r="N21" s="42" t="s">
        <v>21</v>
      </c>
      <c r="O21" s="11"/>
      <c r="P21">
        <v>2039</v>
      </c>
      <c r="Q21" s="43" t="s">
        <v>21</v>
      </c>
      <c r="R21" s="43" t="s">
        <v>21</v>
      </c>
      <c r="S21" s="44" t="s">
        <v>21</v>
      </c>
      <c r="T21" s="50" t="s">
        <v>21</v>
      </c>
      <c r="V21" s="44" t="s">
        <v>21</v>
      </c>
    </row>
    <row r="22" spans="3:22" x14ac:dyDescent="0.25">
      <c r="C22" s="3">
        <v>2040</v>
      </c>
      <c r="D22" s="10"/>
      <c r="E22" s="23"/>
      <c r="F22" s="12"/>
      <c r="G22" s="41" t="s">
        <v>21</v>
      </c>
      <c r="H22" s="47" t="s">
        <v>21</v>
      </c>
      <c r="I22" s="16"/>
      <c r="J22" s="24">
        <f t="shared" si="6"/>
        <v>2040</v>
      </c>
      <c r="K22" s="5"/>
      <c r="L22" s="5"/>
      <c r="M22" s="41" t="s">
        <v>21</v>
      </c>
      <c r="N22" s="42" t="s">
        <v>21</v>
      </c>
      <c r="O22" s="11"/>
      <c r="P22">
        <v>2040</v>
      </c>
      <c r="Q22" s="43" t="s">
        <v>21</v>
      </c>
      <c r="R22" s="43" t="s">
        <v>21</v>
      </c>
      <c r="S22" s="44" t="s">
        <v>21</v>
      </c>
      <c r="T22" s="50" t="s">
        <v>21</v>
      </c>
      <c r="V22" s="44" t="s">
        <v>21</v>
      </c>
    </row>
    <row r="23" spans="3:22" x14ac:dyDescent="0.25">
      <c r="C23" s="3">
        <v>2041</v>
      </c>
      <c r="D23" s="48" t="s">
        <v>21</v>
      </c>
      <c r="E23" s="49" t="s">
        <v>21</v>
      </c>
      <c r="F23" s="12"/>
      <c r="G23" s="41" t="s">
        <v>21</v>
      </c>
      <c r="H23" s="47" t="s">
        <v>21</v>
      </c>
      <c r="I23" s="16"/>
      <c r="J23" s="24">
        <f t="shared" si="6"/>
        <v>2041</v>
      </c>
      <c r="K23" s="5"/>
      <c r="L23" s="5"/>
      <c r="M23" s="41" t="s">
        <v>21</v>
      </c>
      <c r="N23" s="42" t="s">
        <v>21</v>
      </c>
      <c r="O23" s="11"/>
      <c r="P23">
        <v>2041</v>
      </c>
      <c r="Q23" s="43" t="s">
        <v>21</v>
      </c>
      <c r="R23" s="43" t="s">
        <v>21</v>
      </c>
      <c r="S23" s="44" t="s">
        <v>21</v>
      </c>
      <c r="T23" s="50" t="s">
        <v>21</v>
      </c>
      <c r="V23" s="44" t="s">
        <v>21</v>
      </c>
    </row>
    <row r="24" spans="3:22" x14ac:dyDescent="0.25">
      <c r="C24" s="3">
        <v>2042</v>
      </c>
      <c r="D24" s="10"/>
      <c r="E24" s="26"/>
      <c r="F24" s="9"/>
      <c r="G24" s="41" t="s">
        <v>21</v>
      </c>
      <c r="H24" s="47" t="s">
        <v>21</v>
      </c>
      <c r="I24" s="16"/>
      <c r="J24" s="24">
        <f t="shared" si="6"/>
        <v>2042</v>
      </c>
      <c r="K24" s="5"/>
      <c r="L24" s="5"/>
      <c r="M24" s="41" t="s">
        <v>21</v>
      </c>
      <c r="N24" s="42" t="s">
        <v>21</v>
      </c>
      <c r="O24" s="11"/>
      <c r="P24">
        <v>2042</v>
      </c>
      <c r="Q24" s="43" t="s">
        <v>21</v>
      </c>
      <c r="R24" s="43" t="s">
        <v>21</v>
      </c>
      <c r="S24" s="44" t="s">
        <v>21</v>
      </c>
      <c r="T24" s="50" t="s">
        <v>21</v>
      </c>
      <c r="V24" s="44" t="s">
        <v>21</v>
      </c>
    </row>
    <row r="25" spans="3:22" x14ac:dyDescent="0.25">
      <c r="C25" s="3">
        <v>2043</v>
      </c>
      <c r="D25" s="10"/>
      <c r="E25" s="23"/>
      <c r="F25" s="12"/>
      <c r="G25" s="41" t="s">
        <v>21</v>
      </c>
      <c r="H25" s="47" t="s">
        <v>21</v>
      </c>
      <c r="I25" s="16"/>
      <c r="J25" s="24">
        <f t="shared" si="6"/>
        <v>2043</v>
      </c>
      <c r="K25" s="5"/>
      <c r="L25" s="5"/>
      <c r="M25" s="41" t="s">
        <v>21</v>
      </c>
      <c r="N25" s="42" t="s">
        <v>21</v>
      </c>
      <c r="O25" s="11"/>
      <c r="P25">
        <v>2043</v>
      </c>
      <c r="Q25" s="43" t="s">
        <v>21</v>
      </c>
      <c r="R25" s="43" t="s">
        <v>21</v>
      </c>
      <c r="S25" s="44" t="s">
        <v>21</v>
      </c>
      <c r="T25" s="50" t="s">
        <v>21</v>
      </c>
      <c r="V25" s="44" t="s">
        <v>21</v>
      </c>
    </row>
    <row r="26" spans="3:22" x14ac:dyDescent="0.25">
      <c r="C26" s="3">
        <v>2044</v>
      </c>
      <c r="D26" s="25"/>
      <c r="E26" s="26"/>
      <c r="F26" s="9"/>
      <c r="G26" s="41" t="s">
        <v>21</v>
      </c>
      <c r="H26" s="47" t="s">
        <v>21</v>
      </c>
      <c r="I26" s="16"/>
      <c r="J26" s="24">
        <f t="shared" si="6"/>
        <v>2044</v>
      </c>
      <c r="K26" s="5"/>
      <c r="L26" s="5"/>
      <c r="M26" s="41" t="s">
        <v>21</v>
      </c>
      <c r="N26" s="42" t="s">
        <v>21</v>
      </c>
      <c r="O26" s="11"/>
      <c r="P26">
        <v>2044</v>
      </c>
      <c r="Q26" s="43" t="s">
        <v>21</v>
      </c>
      <c r="R26" s="43" t="s">
        <v>21</v>
      </c>
      <c r="S26" s="44" t="s">
        <v>21</v>
      </c>
      <c r="T26" s="50" t="s">
        <v>21</v>
      </c>
      <c r="V26" s="44" t="s">
        <v>21</v>
      </c>
    </row>
    <row r="27" spans="3:22" x14ac:dyDescent="0.25">
      <c r="C27" s="3">
        <v>2045</v>
      </c>
      <c r="D27" s="10"/>
      <c r="E27" s="23"/>
      <c r="F27" s="12"/>
      <c r="G27" s="41" t="s">
        <v>21</v>
      </c>
      <c r="H27" s="47" t="s">
        <v>21</v>
      </c>
      <c r="I27" s="16"/>
      <c r="J27" s="24">
        <f t="shared" si="6"/>
        <v>2045</v>
      </c>
      <c r="K27" s="5"/>
      <c r="L27" s="5"/>
      <c r="M27" s="41" t="s">
        <v>21</v>
      </c>
      <c r="N27" s="42" t="s">
        <v>21</v>
      </c>
      <c r="O27" s="11"/>
      <c r="P27">
        <v>2045</v>
      </c>
      <c r="Q27" s="43" t="s">
        <v>21</v>
      </c>
      <c r="R27" s="43" t="s">
        <v>21</v>
      </c>
      <c r="S27" s="44" t="s">
        <v>21</v>
      </c>
      <c r="T27" s="50" t="s">
        <v>21</v>
      </c>
      <c r="U27" s="50" t="s">
        <v>21</v>
      </c>
      <c r="V27" s="44" t="s">
        <v>21</v>
      </c>
    </row>
    <row r="28" spans="3:22" x14ac:dyDescent="0.25">
      <c r="C28" s="3">
        <v>2046</v>
      </c>
      <c r="D28" s="48" t="s">
        <v>21</v>
      </c>
      <c r="E28" s="49" t="s">
        <v>21</v>
      </c>
      <c r="F28" s="12"/>
      <c r="G28" s="41" t="s">
        <v>21</v>
      </c>
      <c r="H28" s="47" t="s">
        <v>21</v>
      </c>
      <c r="I28" s="16"/>
      <c r="J28" s="24">
        <f t="shared" si="6"/>
        <v>2046</v>
      </c>
      <c r="K28" s="5"/>
      <c r="L28" s="5"/>
      <c r="M28" s="41" t="s">
        <v>21</v>
      </c>
      <c r="N28" s="42" t="s">
        <v>21</v>
      </c>
      <c r="O28" s="11"/>
      <c r="P28">
        <v>2046</v>
      </c>
      <c r="Q28" s="43" t="s">
        <v>21</v>
      </c>
      <c r="R28" s="43" t="s">
        <v>21</v>
      </c>
      <c r="S28" s="44" t="s">
        <v>21</v>
      </c>
      <c r="T28" s="50" t="s">
        <v>21</v>
      </c>
      <c r="U28" s="50" t="s">
        <v>21</v>
      </c>
      <c r="V28" s="44" t="s">
        <v>21</v>
      </c>
    </row>
    <row r="29" spans="3:22" ht="45" customHeight="1" x14ac:dyDescent="0.25">
      <c r="C29" s="3">
        <v>2047</v>
      </c>
      <c r="D29" s="48" t="s">
        <v>21</v>
      </c>
      <c r="E29" s="49" t="s">
        <v>21</v>
      </c>
      <c r="F29" s="12"/>
      <c r="G29" s="41" t="s">
        <v>21</v>
      </c>
      <c r="H29" s="47" t="s">
        <v>21</v>
      </c>
      <c r="I29" s="16"/>
      <c r="J29" s="24">
        <f t="shared" si="6"/>
        <v>2047</v>
      </c>
      <c r="K29" s="5"/>
      <c r="L29" s="5"/>
      <c r="M29" s="41" t="s">
        <v>21</v>
      </c>
      <c r="N29" s="42" t="s">
        <v>21</v>
      </c>
      <c r="O29" s="11"/>
      <c r="P29">
        <v>2047</v>
      </c>
      <c r="Q29" s="43" t="s">
        <v>21</v>
      </c>
      <c r="R29" s="43" t="s">
        <v>21</v>
      </c>
      <c r="S29" s="44" t="s">
        <v>21</v>
      </c>
      <c r="T29" s="50" t="s">
        <v>21</v>
      </c>
      <c r="U29" s="50" t="s">
        <v>21</v>
      </c>
      <c r="V29" s="44" t="s">
        <v>21</v>
      </c>
    </row>
    <row r="30" spans="3:22" x14ac:dyDescent="0.25">
      <c r="C30" s="3">
        <v>2048</v>
      </c>
      <c r="D30" s="48" t="s">
        <v>21</v>
      </c>
      <c r="E30" s="49" t="s">
        <v>21</v>
      </c>
      <c r="F30" s="12"/>
      <c r="G30" s="41" t="s">
        <v>21</v>
      </c>
      <c r="H30" s="47" t="s">
        <v>21</v>
      </c>
      <c r="I30" s="16"/>
      <c r="J30" s="24">
        <f t="shared" si="6"/>
        <v>2048</v>
      </c>
      <c r="K30" s="5"/>
      <c r="L30" s="5"/>
      <c r="M30" s="41" t="s">
        <v>21</v>
      </c>
      <c r="N30" s="42" t="s">
        <v>21</v>
      </c>
      <c r="O30" s="11"/>
      <c r="P30">
        <v>2048</v>
      </c>
      <c r="Q30" s="43" t="s">
        <v>21</v>
      </c>
      <c r="R30" s="43" t="s">
        <v>21</v>
      </c>
      <c r="S30" s="44" t="s">
        <v>21</v>
      </c>
      <c r="T30" s="50" t="s">
        <v>21</v>
      </c>
      <c r="U30" s="50" t="s">
        <v>21</v>
      </c>
      <c r="V30" s="44" t="s">
        <v>21</v>
      </c>
    </row>
    <row r="31" spans="3:22" x14ac:dyDescent="0.25">
      <c r="C31" s="3">
        <v>2049</v>
      </c>
      <c r="D31" s="10"/>
      <c r="E31" s="23"/>
      <c r="F31" s="12"/>
      <c r="G31" s="41" t="s">
        <v>21</v>
      </c>
      <c r="H31" s="47" t="s">
        <v>21</v>
      </c>
      <c r="I31" s="16"/>
      <c r="J31" s="24">
        <f t="shared" si="6"/>
        <v>2049</v>
      </c>
      <c r="K31" s="5"/>
      <c r="L31" s="5"/>
      <c r="M31" s="41" t="s">
        <v>21</v>
      </c>
      <c r="N31" s="42" t="s">
        <v>21</v>
      </c>
      <c r="O31" s="11"/>
      <c r="P31">
        <v>2049</v>
      </c>
      <c r="Q31" s="43" t="s">
        <v>21</v>
      </c>
      <c r="R31" s="43" t="s">
        <v>21</v>
      </c>
      <c r="S31" s="44" t="s">
        <v>21</v>
      </c>
      <c r="T31" s="50" t="s">
        <v>21</v>
      </c>
      <c r="U31" s="50" t="s">
        <v>21</v>
      </c>
      <c r="V31" s="44" t="s">
        <v>21</v>
      </c>
    </row>
    <row r="32" spans="3:22" x14ac:dyDescent="0.25">
      <c r="C32" s="3">
        <v>2050</v>
      </c>
      <c r="D32" s="48" t="s">
        <v>21</v>
      </c>
      <c r="E32" s="49" t="s">
        <v>21</v>
      </c>
      <c r="F32" s="12"/>
      <c r="G32" s="41" t="s">
        <v>21</v>
      </c>
      <c r="H32" s="47" t="s">
        <v>21</v>
      </c>
      <c r="I32" s="16"/>
      <c r="J32" s="24">
        <f t="shared" si="6"/>
        <v>2050</v>
      </c>
      <c r="K32" s="5"/>
      <c r="L32" s="5"/>
      <c r="M32" s="41" t="s">
        <v>21</v>
      </c>
      <c r="N32" s="42" t="s">
        <v>21</v>
      </c>
      <c r="O32" s="11"/>
      <c r="P32">
        <v>2050</v>
      </c>
      <c r="Q32" s="43" t="s">
        <v>21</v>
      </c>
      <c r="R32" s="43" t="s">
        <v>21</v>
      </c>
      <c r="S32" s="44" t="s">
        <v>21</v>
      </c>
      <c r="T32" s="50" t="s">
        <v>21</v>
      </c>
      <c r="U32" s="50" t="s">
        <v>21</v>
      </c>
      <c r="V32" s="44" t="s">
        <v>21</v>
      </c>
    </row>
    <row r="33" spans="3:22" ht="46.5" customHeight="1" x14ac:dyDescent="0.25">
      <c r="C33" s="3">
        <v>2051</v>
      </c>
      <c r="D33" s="10" t="s">
        <v>12</v>
      </c>
      <c r="E33" s="51" t="s">
        <v>21</v>
      </c>
      <c r="F33" s="9"/>
      <c r="G33" s="41" t="s">
        <v>21</v>
      </c>
      <c r="H33" s="47" t="s">
        <v>21</v>
      </c>
      <c r="I33" s="16"/>
      <c r="J33" s="24">
        <f t="shared" si="6"/>
        <v>2051</v>
      </c>
      <c r="K33" s="3"/>
      <c r="L33" s="5"/>
      <c r="M33" s="41" t="s">
        <v>21</v>
      </c>
      <c r="N33" s="42" t="s">
        <v>21</v>
      </c>
      <c r="O33" s="11"/>
      <c r="P33">
        <v>2051</v>
      </c>
      <c r="Q33" s="43" t="s">
        <v>21</v>
      </c>
      <c r="R33" s="43" t="s">
        <v>21</v>
      </c>
      <c r="S33" s="44" t="s">
        <v>21</v>
      </c>
      <c r="T33" s="50" t="s">
        <v>21</v>
      </c>
      <c r="U33" s="50" t="s">
        <v>21</v>
      </c>
      <c r="V33" s="44" t="s">
        <v>21</v>
      </c>
    </row>
    <row r="34" spans="3:22" x14ac:dyDescent="0.25">
      <c r="C34" s="3">
        <v>2052</v>
      </c>
      <c r="D34" s="25"/>
      <c r="E34" s="23"/>
      <c r="F34" s="12"/>
      <c r="G34" s="41" t="s">
        <v>21</v>
      </c>
      <c r="H34" s="47" t="s">
        <v>21</v>
      </c>
      <c r="I34" s="16"/>
      <c r="J34" s="24">
        <f t="shared" si="6"/>
        <v>2052</v>
      </c>
      <c r="K34" s="3"/>
      <c r="L34" s="5"/>
      <c r="M34" s="41" t="s">
        <v>21</v>
      </c>
      <c r="N34" s="42" t="s">
        <v>21</v>
      </c>
      <c r="O34" s="11"/>
      <c r="P34">
        <v>2052</v>
      </c>
      <c r="Q34" s="43" t="s">
        <v>21</v>
      </c>
      <c r="R34" s="43" t="s">
        <v>21</v>
      </c>
      <c r="S34" s="44" t="s">
        <v>21</v>
      </c>
      <c r="T34" s="50" t="s">
        <v>21</v>
      </c>
      <c r="U34" s="50" t="s">
        <v>21</v>
      </c>
      <c r="V34" s="44" t="s">
        <v>21</v>
      </c>
    </row>
    <row r="35" spans="3:22" x14ac:dyDescent="0.25">
      <c r="C35" s="3">
        <v>2053</v>
      </c>
      <c r="D35" s="10"/>
      <c r="E35" s="23"/>
      <c r="F35" s="12"/>
      <c r="G35" s="41" t="s">
        <v>21</v>
      </c>
      <c r="H35" s="47" t="s">
        <v>21</v>
      </c>
      <c r="I35" s="16"/>
      <c r="J35" s="24">
        <f t="shared" si="6"/>
        <v>2053</v>
      </c>
      <c r="K35" s="3"/>
      <c r="L35" s="5"/>
      <c r="M35" s="41" t="s">
        <v>21</v>
      </c>
      <c r="N35" s="42" t="s">
        <v>21</v>
      </c>
      <c r="O35" s="11"/>
      <c r="P35">
        <v>2053</v>
      </c>
      <c r="Q35" s="43" t="s">
        <v>21</v>
      </c>
      <c r="R35" s="43" t="s">
        <v>21</v>
      </c>
      <c r="S35" s="44" t="s">
        <v>21</v>
      </c>
      <c r="T35" s="50" t="s">
        <v>21</v>
      </c>
      <c r="U35" s="50" t="s">
        <v>21</v>
      </c>
      <c r="V35" s="44" t="s">
        <v>21</v>
      </c>
    </row>
    <row r="36" spans="3:22" x14ac:dyDescent="0.25">
      <c r="C36" s="3">
        <v>2054</v>
      </c>
      <c r="D36" s="10"/>
      <c r="E36" s="26"/>
      <c r="F36" s="9"/>
      <c r="G36" s="41" t="s">
        <v>21</v>
      </c>
      <c r="H36" s="47" t="s">
        <v>21</v>
      </c>
      <c r="I36" s="16"/>
      <c r="J36" s="24">
        <f t="shared" si="6"/>
        <v>2054</v>
      </c>
      <c r="K36" s="3"/>
      <c r="L36" s="5"/>
      <c r="M36" s="41" t="s">
        <v>21</v>
      </c>
      <c r="N36" s="42" t="s">
        <v>21</v>
      </c>
      <c r="O36" s="11"/>
      <c r="P36">
        <v>2054</v>
      </c>
      <c r="Q36" s="43" t="s">
        <v>21</v>
      </c>
      <c r="R36" s="43" t="s">
        <v>21</v>
      </c>
      <c r="S36" s="44" t="s">
        <v>21</v>
      </c>
      <c r="T36" s="50" t="s">
        <v>21</v>
      </c>
      <c r="U36" s="50" t="s">
        <v>21</v>
      </c>
      <c r="V36" s="44" t="s">
        <v>21</v>
      </c>
    </row>
    <row r="37" spans="3:22" x14ac:dyDescent="0.25">
      <c r="C37" s="3">
        <v>2055</v>
      </c>
      <c r="D37" s="25"/>
      <c r="E37" s="26"/>
      <c r="F37" s="9"/>
      <c r="G37" s="41" t="s">
        <v>21</v>
      </c>
      <c r="H37" s="47" t="s">
        <v>21</v>
      </c>
      <c r="I37" s="16"/>
      <c r="J37" s="24">
        <f t="shared" si="6"/>
        <v>2055</v>
      </c>
      <c r="K37" s="3"/>
      <c r="L37" s="5"/>
      <c r="M37" s="41" t="s">
        <v>21</v>
      </c>
      <c r="N37" s="42" t="s">
        <v>21</v>
      </c>
      <c r="O37" s="11"/>
      <c r="P37">
        <v>2055</v>
      </c>
      <c r="Q37" s="43" t="s">
        <v>21</v>
      </c>
      <c r="R37" s="43" t="s">
        <v>21</v>
      </c>
      <c r="S37" s="44" t="s">
        <v>21</v>
      </c>
      <c r="T37" s="50" t="s">
        <v>21</v>
      </c>
      <c r="U37" s="50" t="s">
        <v>21</v>
      </c>
      <c r="V37" s="44" t="s">
        <v>21</v>
      </c>
    </row>
    <row r="38" spans="3:22" x14ac:dyDescent="0.25">
      <c r="C38" s="3">
        <v>2056</v>
      </c>
      <c r="D38" s="25"/>
      <c r="E38" s="26"/>
      <c r="F38" s="9"/>
      <c r="G38" s="41" t="s">
        <v>21</v>
      </c>
      <c r="H38" s="47" t="s">
        <v>21</v>
      </c>
      <c r="I38" s="16"/>
      <c r="J38" s="24">
        <f t="shared" si="6"/>
        <v>2056</v>
      </c>
      <c r="K38" s="3"/>
      <c r="L38" s="5"/>
      <c r="M38" s="41" t="s">
        <v>21</v>
      </c>
      <c r="N38" s="42" t="s">
        <v>21</v>
      </c>
      <c r="O38" s="11"/>
      <c r="P38">
        <v>2056</v>
      </c>
      <c r="Q38" s="43" t="s">
        <v>21</v>
      </c>
      <c r="R38" s="43" t="s">
        <v>21</v>
      </c>
      <c r="S38" s="44" t="s">
        <v>21</v>
      </c>
      <c r="T38" s="50" t="s">
        <v>21</v>
      </c>
      <c r="U38" s="50" t="s">
        <v>21</v>
      </c>
      <c r="V38" s="44" t="s">
        <v>21</v>
      </c>
    </row>
    <row r="39" spans="3:22" x14ac:dyDescent="0.25">
      <c r="C39" s="3">
        <v>2057</v>
      </c>
      <c r="D39" s="25"/>
      <c r="E39" s="27"/>
      <c r="F39" s="9"/>
      <c r="G39" s="41" t="s">
        <v>21</v>
      </c>
      <c r="H39" s="47" t="s">
        <v>21</v>
      </c>
      <c r="I39" s="16"/>
      <c r="J39" s="24">
        <f t="shared" si="6"/>
        <v>2057</v>
      </c>
      <c r="K39" s="3"/>
      <c r="L39" s="5"/>
      <c r="M39" s="41" t="s">
        <v>21</v>
      </c>
      <c r="N39" s="42" t="s">
        <v>21</v>
      </c>
      <c r="O39" s="11"/>
      <c r="P39">
        <v>2057</v>
      </c>
      <c r="Q39" s="43" t="s">
        <v>21</v>
      </c>
      <c r="R39" s="43" t="s">
        <v>21</v>
      </c>
      <c r="S39" s="44" t="s">
        <v>21</v>
      </c>
      <c r="T39" s="50" t="s">
        <v>21</v>
      </c>
      <c r="U39" s="50" t="s">
        <v>21</v>
      </c>
      <c r="V39" s="44" t="s">
        <v>21</v>
      </c>
    </row>
    <row r="40" spans="3:22" x14ac:dyDescent="0.25">
      <c r="C40" s="3">
        <v>2058</v>
      </c>
      <c r="D40" s="25" t="s">
        <v>3</v>
      </c>
      <c r="E40" s="52" t="s">
        <v>21</v>
      </c>
      <c r="F40" s="9"/>
      <c r="G40" s="41" t="s">
        <v>21</v>
      </c>
      <c r="H40" s="47" t="s">
        <v>21</v>
      </c>
      <c r="I40" s="16"/>
      <c r="J40" s="24">
        <f t="shared" si="6"/>
        <v>2058</v>
      </c>
      <c r="K40" s="3"/>
      <c r="L40" s="5"/>
      <c r="M40" s="41" t="s">
        <v>21</v>
      </c>
      <c r="N40" s="42" t="s">
        <v>21</v>
      </c>
      <c r="O40" s="11"/>
      <c r="P40">
        <v>2058</v>
      </c>
      <c r="Q40" s="43" t="s">
        <v>21</v>
      </c>
      <c r="R40" s="43" t="s">
        <v>21</v>
      </c>
      <c r="S40" s="44" t="s">
        <v>21</v>
      </c>
      <c r="T40" s="50" t="s">
        <v>21</v>
      </c>
      <c r="U40" s="50" t="s">
        <v>21</v>
      </c>
      <c r="V40" s="44" t="s">
        <v>21</v>
      </c>
    </row>
    <row r="41" spans="3:22" x14ac:dyDescent="0.25">
      <c r="C41" s="3">
        <v>2059</v>
      </c>
      <c r="D41" s="28"/>
      <c r="E41" s="26"/>
      <c r="F41" s="9"/>
      <c r="G41" s="41" t="s">
        <v>21</v>
      </c>
      <c r="H41" s="47" t="s">
        <v>21</v>
      </c>
      <c r="J41" s="24">
        <f t="shared" si="6"/>
        <v>2059</v>
      </c>
      <c r="K41" s="3"/>
      <c r="L41" s="5"/>
      <c r="M41" s="41" t="s">
        <v>21</v>
      </c>
      <c r="N41" s="42" t="s">
        <v>21</v>
      </c>
      <c r="P41">
        <v>2059</v>
      </c>
      <c r="Q41" s="43" t="s">
        <v>21</v>
      </c>
      <c r="R41" s="43" t="s">
        <v>21</v>
      </c>
      <c r="S41" s="44" t="s">
        <v>21</v>
      </c>
      <c r="T41" s="50" t="s">
        <v>21</v>
      </c>
      <c r="U41" s="50" t="s">
        <v>21</v>
      </c>
      <c r="V41" s="44" t="s">
        <v>21</v>
      </c>
    </row>
    <row r="42" spans="3:22" x14ac:dyDescent="0.25">
      <c r="C42" s="3">
        <v>2060</v>
      </c>
      <c r="D42" s="48" t="s">
        <v>21</v>
      </c>
      <c r="E42" s="52" t="s">
        <v>21</v>
      </c>
      <c r="F42" s="9"/>
      <c r="G42" s="41" t="s">
        <v>21</v>
      </c>
      <c r="H42" s="47" t="s">
        <v>21</v>
      </c>
      <c r="J42" s="24">
        <f t="shared" si="6"/>
        <v>2060</v>
      </c>
      <c r="K42" s="3"/>
      <c r="L42" s="5"/>
      <c r="M42" s="41" t="s">
        <v>21</v>
      </c>
      <c r="N42" s="42" t="s">
        <v>21</v>
      </c>
      <c r="P42">
        <v>2060</v>
      </c>
      <c r="Q42" s="43" t="s">
        <v>21</v>
      </c>
      <c r="R42" s="43" t="s">
        <v>21</v>
      </c>
      <c r="S42" s="53" t="s">
        <v>21</v>
      </c>
      <c r="T42" s="50" t="s">
        <v>21</v>
      </c>
      <c r="U42" s="50" t="s">
        <v>21</v>
      </c>
      <c r="V42" s="53" t="s">
        <v>21</v>
      </c>
    </row>
    <row r="59" spans="13:13" x14ac:dyDescent="0.25">
      <c r="M59"/>
    </row>
  </sheetData>
  <mergeCells count="5">
    <mergeCell ref="K2:N2"/>
    <mergeCell ref="C2:H2"/>
    <mergeCell ref="P2:S2"/>
    <mergeCell ref="P1:V1"/>
    <mergeCell ref="T2:V2"/>
  </mergeCells>
  <pageMargins left="0.7" right="0.7" top="0.75" bottom="0.75" header="0.3" footer="0.3"/>
  <pageSetup scale="56" fitToWidth="2" fitToHeight="0" orientation="landscape" r:id="rId1"/>
  <headerFooter>
    <oddHeader>&amp;C&amp;"-,Bold"&amp;K000000PUBLIC DISCLOSURE&amp;R&amp;K000000&amp;F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916C0-1F56-499F-BC44-5C3292C24A82}">
  <dimension ref="C2:W59"/>
  <sheetViews>
    <sheetView view="pageLayout" zoomScaleNormal="80" workbookViewId="0"/>
  </sheetViews>
  <sheetFormatPr defaultRowHeight="15" x14ac:dyDescent="0.25"/>
  <cols>
    <col min="1" max="1" width="4.140625" customWidth="1"/>
    <col min="2" max="2" width="4.28515625" customWidth="1"/>
    <col min="4" max="4" width="32.140625" customWidth="1"/>
    <col min="5" max="5" width="27.7109375" style="7" customWidth="1"/>
    <col min="6" max="6" width="37" style="7" customWidth="1"/>
    <col min="7" max="7" width="20.7109375" style="6" customWidth="1"/>
    <col min="8" max="8" width="19.28515625" customWidth="1"/>
    <col min="9" max="9" width="32.42578125" customWidth="1"/>
    <col min="10" max="10" width="8.85546875" customWidth="1"/>
    <col min="11" max="12" width="22" customWidth="1"/>
    <col min="13" max="13" width="24.42578125" style="6" customWidth="1"/>
    <col min="14" max="14" width="19.42578125" customWidth="1"/>
    <col min="15" max="15" width="17" customWidth="1"/>
    <col min="16" max="16" width="15.7109375" customWidth="1"/>
    <col min="17" max="17" width="14.7109375" customWidth="1"/>
    <col min="18" max="18" width="15.7109375" customWidth="1"/>
    <col min="19" max="19" width="20.140625" customWidth="1"/>
  </cols>
  <sheetData>
    <row r="2" spans="3:23" x14ac:dyDescent="0.25">
      <c r="C2" s="59" t="s">
        <v>8</v>
      </c>
      <c r="D2" s="59"/>
      <c r="E2" s="59"/>
      <c r="F2" s="59"/>
      <c r="G2" s="59"/>
      <c r="H2" s="59"/>
      <c r="K2" s="58" t="s">
        <v>2</v>
      </c>
      <c r="L2" s="58"/>
      <c r="M2" s="58"/>
      <c r="N2" s="58"/>
      <c r="P2" s="61" t="s">
        <v>10</v>
      </c>
      <c r="Q2" s="61"/>
      <c r="R2" s="61"/>
      <c r="S2" s="61"/>
      <c r="T2" s="22"/>
    </row>
    <row r="3" spans="3:23" ht="66" customHeight="1" x14ac:dyDescent="0.25">
      <c r="C3" s="2"/>
      <c r="D3" s="2" t="s">
        <v>0</v>
      </c>
      <c r="E3" s="1" t="s">
        <v>1</v>
      </c>
      <c r="F3" s="1" t="s">
        <v>7</v>
      </c>
      <c r="G3" s="8" t="s">
        <v>4</v>
      </c>
      <c r="H3" s="8" t="s">
        <v>6</v>
      </c>
      <c r="K3" s="8"/>
      <c r="L3" s="8" t="s">
        <v>2</v>
      </c>
      <c r="M3" s="38" t="s">
        <v>9</v>
      </c>
      <c r="N3" s="8" t="s">
        <v>5</v>
      </c>
      <c r="Q3" s="15" t="s">
        <v>19</v>
      </c>
      <c r="R3" s="15" t="s">
        <v>20</v>
      </c>
      <c r="S3" s="15" t="s">
        <v>11</v>
      </c>
    </row>
    <row r="4" spans="3:23" x14ac:dyDescent="0.25">
      <c r="C4" s="3">
        <v>2022</v>
      </c>
      <c r="D4" s="3"/>
      <c r="E4" s="9"/>
      <c r="F4" s="9"/>
      <c r="G4" s="5">
        <f>E4</f>
        <v>0</v>
      </c>
      <c r="H4" s="17"/>
      <c r="I4" s="6"/>
      <c r="J4" s="6"/>
      <c r="K4" s="5"/>
      <c r="L4" s="5"/>
      <c r="M4" s="5"/>
      <c r="N4" s="19"/>
      <c r="P4">
        <v>2022</v>
      </c>
      <c r="R4" s="11">
        <f t="shared" ref="R4:R8" si="0">N4*750</f>
        <v>0</v>
      </c>
      <c r="S4" s="36">
        <f t="shared" ref="S4:S8" si="1">(ROUND(SUM(Q4:R4)/300,0))*300</f>
        <v>0</v>
      </c>
    </row>
    <row r="5" spans="3:23" x14ac:dyDescent="0.25">
      <c r="C5" s="3">
        <v>2023</v>
      </c>
      <c r="D5" s="31"/>
      <c r="E5" s="32"/>
      <c r="F5" s="32"/>
      <c r="G5" s="5">
        <f>(G4-E5)</f>
        <v>0</v>
      </c>
      <c r="H5" s="18">
        <f t="shared" ref="H5:H10" si="2">G5/100000</f>
        <v>0</v>
      </c>
      <c r="I5" s="16"/>
      <c r="J5" s="16"/>
      <c r="K5" s="5"/>
      <c r="L5" s="5"/>
      <c r="M5" s="5"/>
      <c r="N5" s="20"/>
      <c r="P5">
        <v>2023</v>
      </c>
      <c r="Q5" s="11">
        <f t="shared" ref="Q5:Q10" si="3">H5*750</f>
        <v>0</v>
      </c>
      <c r="R5" s="11">
        <f t="shared" si="0"/>
        <v>0</v>
      </c>
      <c r="S5" s="37">
        <f t="shared" si="1"/>
        <v>0</v>
      </c>
    </row>
    <row r="6" spans="3:23" x14ac:dyDescent="0.25">
      <c r="C6" s="3">
        <v>2024</v>
      </c>
      <c r="D6" s="33"/>
      <c r="E6" s="32"/>
      <c r="F6" s="32"/>
      <c r="G6" s="5">
        <f t="shared" ref="G6:G9" si="4">(G5-E6)</f>
        <v>0</v>
      </c>
      <c r="H6" s="18">
        <f t="shared" si="2"/>
        <v>0</v>
      </c>
      <c r="I6" s="16"/>
      <c r="J6" s="16"/>
      <c r="K6" s="5"/>
      <c r="L6" s="5"/>
      <c r="M6" s="5"/>
      <c r="N6" s="20"/>
      <c r="O6" s="11"/>
      <c r="P6">
        <v>2024</v>
      </c>
      <c r="Q6" s="11">
        <f t="shared" si="3"/>
        <v>0</v>
      </c>
      <c r="R6" s="11">
        <f t="shared" si="0"/>
        <v>0</v>
      </c>
      <c r="S6" s="37">
        <f t="shared" si="1"/>
        <v>0</v>
      </c>
    </row>
    <row r="7" spans="3:23" x14ac:dyDescent="0.25">
      <c r="C7" s="3">
        <v>2025</v>
      </c>
      <c r="D7" s="4"/>
      <c r="E7" s="30"/>
      <c r="F7" s="30"/>
      <c r="G7" s="5">
        <f t="shared" si="4"/>
        <v>0</v>
      </c>
      <c r="H7" s="18">
        <f t="shared" si="2"/>
        <v>0</v>
      </c>
      <c r="I7" s="16"/>
      <c r="J7" s="16"/>
      <c r="K7" s="5"/>
      <c r="L7" s="5"/>
      <c r="M7" s="5"/>
      <c r="N7" s="20"/>
      <c r="O7" s="11"/>
      <c r="P7">
        <v>2025</v>
      </c>
      <c r="Q7" s="11">
        <f t="shared" si="3"/>
        <v>0</v>
      </c>
      <c r="R7" s="11">
        <f t="shared" si="0"/>
        <v>0</v>
      </c>
      <c r="S7" s="37">
        <f t="shared" si="1"/>
        <v>0</v>
      </c>
    </row>
    <row r="8" spans="3:23" x14ac:dyDescent="0.25">
      <c r="C8" s="3">
        <v>2026</v>
      </c>
      <c r="D8" s="4"/>
      <c r="E8" s="12"/>
      <c r="F8" s="12"/>
      <c r="G8" s="5">
        <f t="shared" si="4"/>
        <v>0</v>
      </c>
      <c r="H8" s="18">
        <f t="shared" si="2"/>
        <v>0</v>
      </c>
      <c r="I8" s="16"/>
      <c r="J8" s="16"/>
      <c r="K8" s="5"/>
      <c r="L8" s="5"/>
      <c r="M8" s="5"/>
      <c r="N8" s="20"/>
      <c r="O8" s="11"/>
      <c r="P8">
        <v>2026</v>
      </c>
      <c r="Q8" s="11">
        <f t="shared" si="3"/>
        <v>0</v>
      </c>
      <c r="R8" s="11">
        <f t="shared" si="0"/>
        <v>0</v>
      </c>
      <c r="S8" s="37">
        <f t="shared" si="1"/>
        <v>0</v>
      </c>
    </row>
    <row r="9" spans="3:23" x14ac:dyDescent="0.25">
      <c r="C9" s="3">
        <v>2027</v>
      </c>
      <c r="D9" s="14"/>
      <c r="E9" s="9"/>
      <c r="F9" s="13"/>
      <c r="G9" s="5">
        <f t="shared" si="4"/>
        <v>0</v>
      </c>
      <c r="H9" s="18">
        <f t="shared" si="2"/>
        <v>0</v>
      </c>
      <c r="I9" s="16"/>
      <c r="J9" s="24">
        <v>2027</v>
      </c>
      <c r="K9" s="40" t="s">
        <v>21</v>
      </c>
      <c r="L9" s="41" t="s">
        <v>21</v>
      </c>
      <c r="M9" s="41" t="s">
        <v>21</v>
      </c>
      <c r="N9" s="42" t="s">
        <v>21</v>
      </c>
      <c r="O9" s="11"/>
      <c r="P9">
        <v>2027</v>
      </c>
      <c r="Q9" s="11">
        <f t="shared" si="3"/>
        <v>0</v>
      </c>
      <c r="R9" s="43" t="s">
        <v>21</v>
      </c>
      <c r="S9" s="44" t="s">
        <v>21</v>
      </c>
    </row>
    <row r="10" spans="3:23" x14ac:dyDescent="0.25">
      <c r="C10" s="3">
        <v>2028</v>
      </c>
      <c r="D10" s="4"/>
      <c r="E10" s="9"/>
      <c r="F10" s="9"/>
      <c r="G10" s="5">
        <f>(G9-E10)</f>
        <v>0</v>
      </c>
      <c r="H10" s="18">
        <f t="shared" si="2"/>
        <v>0</v>
      </c>
      <c r="I10" s="16"/>
      <c r="J10" s="24">
        <f>J9+1</f>
        <v>2028</v>
      </c>
      <c r="K10" s="40" t="s">
        <v>21</v>
      </c>
      <c r="L10" s="41" t="s">
        <v>21</v>
      </c>
      <c r="M10" s="41" t="s">
        <v>21</v>
      </c>
      <c r="N10" s="42" t="s">
        <v>21</v>
      </c>
      <c r="O10" s="11"/>
      <c r="P10">
        <v>2028</v>
      </c>
      <c r="Q10" s="11">
        <f t="shared" si="3"/>
        <v>0</v>
      </c>
      <c r="R10" s="43" t="s">
        <v>21</v>
      </c>
      <c r="S10" s="44" t="s">
        <v>21</v>
      </c>
    </row>
    <row r="11" spans="3:23" x14ac:dyDescent="0.25">
      <c r="C11" s="3">
        <v>2029</v>
      </c>
      <c r="D11" s="45" t="s">
        <v>21</v>
      </c>
      <c r="E11" s="46" t="s">
        <v>21</v>
      </c>
      <c r="F11" s="30"/>
      <c r="G11" s="41" t="s">
        <v>21</v>
      </c>
      <c r="H11" s="47" t="s">
        <v>21</v>
      </c>
      <c r="I11" s="16"/>
      <c r="J11" s="24">
        <f>J10+1</f>
        <v>2029</v>
      </c>
      <c r="K11" s="21"/>
      <c r="L11" s="5"/>
      <c r="M11" s="41" t="s">
        <v>21</v>
      </c>
      <c r="N11" s="42" t="s">
        <v>21</v>
      </c>
      <c r="O11" s="11"/>
      <c r="P11">
        <v>2029</v>
      </c>
      <c r="Q11" s="43" t="s">
        <v>21</v>
      </c>
      <c r="R11" s="43" t="s">
        <v>21</v>
      </c>
      <c r="S11" s="44" t="s">
        <v>21</v>
      </c>
    </row>
    <row r="12" spans="3:23" x14ac:dyDescent="0.25">
      <c r="C12" s="3">
        <v>2030</v>
      </c>
      <c r="D12" s="4"/>
      <c r="E12" s="30"/>
      <c r="F12" s="30"/>
      <c r="G12" s="41" t="s">
        <v>21</v>
      </c>
      <c r="H12" s="47" t="s">
        <v>21</v>
      </c>
      <c r="I12" s="16"/>
      <c r="J12" s="24">
        <f t="shared" ref="J12:J42" si="5">J11+1</f>
        <v>2030</v>
      </c>
      <c r="K12" s="5"/>
      <c r="L12" s="5"/>
      <c r="M12" s="41" t="s">
        <v>21</v>
      </c>
      <c r="N12" s="42" t="s">
        <v>21</v>
      </c>
      <c r="O12" s="11"/>
      <c r="P12">
        <v>2030</v>
      </c>
      <c r="Q12" s="43" t="s">
        <v>21</v>
      </c>
      <c r="R12" s="43" t="s">
        <v>21</v>
      </c>
      <c r="S12" s="44" t="s">
        <v>21</v>
      </c>
      <c r="W12" s="11"/>
    </row>
    <row r="13" spans="3:23" x14ac:dyDescent="0.25">
      <c r="C13" s="3">
        <v>2031</v>
      </c>
      <c r="D13" s="10"/>
      <c r="E13" s="30">
        <v>0</v>
      </c>
      <c r="F13" s="30"/>
      <c r="G13" s="41" t="s">
        <v>21</v>
      </c>
      <c r="H13" s="47" t="s">
        <v>21</v>
      </c>
      <c r="I13" s="16"/>
      <c r="J13" s="24">
        <f t="shared" si="5"/>
        <v>2031</v>
      </c>
      <c r="K13" s="5"/>
      <c r="L13" s="5"/>
      <c r="M13" s="41" t="s">
        <v>21</v>
      </c>
      <c r="N13" s="42" t="s">
        <v>21</v>
      </c>
      <c r="O13" s="11"/>
      <c r="P13">
        <v>2031</v>
      </c>
      <c r="Q13" s="43" t="s">
        <v>21</v>
      </c>
      <c r="R13" s="43" t="s">
        <v>21</v>
      </c>
      <c r="S13" s="44" t="s">
        <v>21</v>
      </c>
    </row>
    <row r="14" spans="3:23" x14ac:dyDescent="0.25">
      <c r="C14" s="3">
        <v>2032</v>
      </c>
      <c r="D14" s="10"/>
      <c r="E14" s="54"/>
      <c r="F14" s="30"/>
      <c r="G14" s="41" t="s">
        <v>21</v>
      </c>
      <c r="H14" s="47" t="s">
        <v>21</v>
      </c>
      <c r="I14" s="16"/>
      <c r="J14" s="24">
        <f t="shared" si="5"/>
        <v>2032</v>
      </c>
      <c r="K14" s="5"/>
      <c r="L14" s="5"/>
      <c r="M14" s="41" t="s">
        <v>21</v>
      </c>
      <c r="N14" s="42" t="s">
        <v>21</v>
      </c>
      <c r="O14" s="11"/>
      <c r="P14">
        <v>2032</v>
      </c>
      <c r="Q14" s="43" t="s">
        <v>21</v>
      </c>
      <c r="R14" s="43" t="s">
        <v>21</v>
      </c>
      <c r="S14" s="44" t="s">
        <v>21</v>
      </c>
    </row>
    <row r="15" spans="3:23" x14ac:dyDescent="0.25">
      <c r="C15" s="3">
        <v>2033</v>
      </c>
      <c r="D15" s="25"/>
      <c r="E15" s="55"/>
      <c r="F15" s="32"/>
      <c r="G15" s="41" t="s">
        <v>21</v>
      </c>
      <c r="H15" s="47" t="s">
        <v>21</v>
      </c>
      <c r="I15" s="16"/>
      <c r="J15" s="24">
        <f t="shared" si="5"/>
        <v>2033</v>
      </c>
      <c r="K15" s="5"/>
      <c r="L15" s="5"/>
      <c r="M15" s="41" t="s">
        <v>21</v>
      </c>
      <c r="N15" s="42" t="s">
        <v>21</v>
      </c>
      <c r="O15" s="11"/>
      <c r="P15">
        <v>2033</v>
      </c>
      <c r="Q15" s="43" t="s">
        <v>21</v>
      </c>
      <c r="R15" s="43" t="s">
        <v>21</v>
      </c>
      <c r="S15" s="44" t="s">
        <v>21</v>
      </c>
    </row>
    <row r="16" spans="3:23" x14ac:dyDescent="0.25">
      <c r="C16" s="3">
        <v>2034</v>
      </c>
      <c r="D16" s="25"/>
      <c r="E16" s="55"/>
      <c r="F16" s="32"/>
      <c r="G16" s="41" t="s">
        <v>21</v>
      </c>
      <c r="H16" s="47" t="s">
        <v>21</v>
      </c>
      <c r="I16" s="16"/>
      <c r="J16" s="24">
        <f t="shared" si="5"/>
        <v>2034</v>
      </c>
      <c r="K16" s="5"/>
      <c r="L16" s="5"/>
      <c r="M16" s="41" t="s">
        <v>21</v>
      </c>
      <c r="N16" s="42" t="s">
        <v>21</v>
      </c>
      <c r="O16" s="11"/>
      <c r="P16">
        <v>2034</v>
      </c>
      <c r="Q16" s="43" t="s">
        <v>21</v>
      </c>
      <c r="R16" s="43" t="s">
        <v>21</v>
      </c>
      <c r="S16" s="44" t="s">
        <v>21</v>
      </c>
    </row>
    <row r="17" spans="3:19" ht="44.25" customHeight="1" x14ac:dyDescent="0.25">
      <c r="C17" s="3">
        <v>2035</v>
      </c>
      <c r="D17" s="48" t="s">
        <v>21</v>
      </c>
      <c r="E17" s="49" t="s">
        <v>21</v>
      </c>
      <c r="F17" s="30"/>
      <c r="G17" s="41" t="s">
        <v>21</v>
      </c>
      <c r="H17" s="47" t="s">
        <v>21</v>
      </c>
      <c r="I17" s="16"/>
      <c r="J17" s="24">
        <f t="shared" si="5"/>
        <v>2035</v>
      </c>
      <c r="K17" s="40" t="s">
        <v>21</v>
      </c>
      <c r="L17" s="41" t="s">
        <v>21</v>
      </c>
      <c r="M17" s="41" t="s">
        <v>21</v>
      </c>
      <c r="N17" s="42" t="s">
        <v>21</v>
      </c>
      <c r="O17" s="11"/>
      <c r="P17">
        <v>2035</v>
      </c>
      <c r="Q17" s="43" t="s">
        <v>21</v>
      </c>
      <c r="R17" s="43" t="s">
        <v>21</v>
      </c>
      <c r="S17" s="44" t="s">
        <v>21</v>
      </c>
    </row>
    <row r="18" spans="3:19" x14ac:dyDescent="0.25">
      <c r="C18" s="3">
        <v>2036</v>
      </c>
      <c r="D18" s="48" t="s">
        <v>21</v>
      </c>
      <c r="E18" s="49" t="s">
        <v>21</v>
      </c>
      <c r="F18" s="30"/>
      <c r="G18" s="41" t="s">
        <v>21</v>
      </c>
      <c r="H18" s="47" t="s">
        <v>21</v>
      </c>
      <c r="I18" s="16"/>
      <c r="J18" s="24">
        <f t="shared" si="5"/>
        <v>2036</v>
      </c>
      <c r="K18" s="5"/>
      <c r="L18" s="5"/>
      <c r="M18" s="41" t="s">
        <v>21</v>
      </c>
      <c r="N18" s="42" t="s">
        <v>21</v>
      </c>
      <c r="O18" s="11"/>
      <c r="P18">
        <v>2036</v>
      </c>
      <c r="Q18" s="43" t="s">
        <v>21</v>
      </c>
      <c r="R18" s="43" t="s">
        <v>21</v>
      </c>
      <c r="S18" s="44" t="s">
        <v>21</v>
      </c>
    </row>
    <row r="19" spans="3:19" x14ac:dyDescent="0.25">
      <c r="C19" s="3">
        <v>2037</v>
      </c>
      <c r="D19" s="10"/>
      <c r="E19" s="54"/>
      <c r="F19" s="30"/>
      <c r="G19" s="41" t="s">
        <v>21</v>
      </c>
      <c r="H19" s="47" t="s">
        <v>21</v>
      </c>
      <c r="I19" s="16"/>
      <c r="J19" s="24">
        <f t="shared" si="5"/>
        <v>2037</v>
      </c>
      <c r="K19" s="5"/>
      <c r="L19" s="5"/>
      <c r="M19" s="41" t="s">
        <v>21</v>
      </c>
      <c r="N19" s="42" t="s">
        <v>21</v>
      </c>
      <c r="O19" s="11"/>
      <c r="P19">
        <v>2037</v>
      </c>
      <c r="Q19" s="43" t="s">
        <v>21</v>
      </c>
      <c r="R19" s="43" t="s">
        <v>21</v>
      </c>
      <c r="S19" s="44" t="s">
        <v>21</v>
      </c>
    </row>
    <row r="20" spans="3:19" x14ac:dyDescent="0.25">
      <c r="C20" s="3">
        <v>2038</v>
      </c>
      <c r="D20" s="10"/>
      <c r="E20" s="54"/>
      <c r="F20" s="30"/>
      <c r="G20" s="41" t="s">
        <v>21</v>
      </c>
      <c r="H20" s="47" t="s">
        <v>21</v>
      </c>
      <c r="I20" s="16"/>
      <c r="J20" s="24">
        <f t="shared" si="5"/>
        <v>2038</v>
      </c>
      <c r="K20" s="5"/>
      <c r="L20" s="5"/>
      <c r="M20" s="41" t="s">
        <v>21</v>
      </c>
      <c r="N20" s="42" t="s">
        <v>21</v>
      </c>
      <c r="O20" s="11"/>
      <c r="P20">
        <v>2038</v>
      </c>
      <c r="Q20" s="43" t="s">
        <v>21</v>
      </c>
      <c r="R20" s="43" t="s">
        <v>21</v>
      </c>
      <c r="S20" s="44" t="s">
        <v>21</v>
      </c>
    </row>
    <row r="21" spans="3:19" x14ac:dyDescent="0.25">
      <c r="C21" s="3">
        <v>2039</v>
      </c>
      <c r="D21" s="48" t="s">
        <v>21</v>
      </c>
      <c r="E21" s="49" t="s">
        <v>21</v>
      </c>
      <c r="F21" s="30"/>
      <c r="G21" s="41" t="s">
        <v>21</v>
      </c>
      <c r="H21" s="47" t="s">
        <v>21</v>
      </c>
      <c r="I21" s="16"/>
      <c r="J21" s="24">
        <f t="shared" si="5"/>
        <v>2039</v>
      </c>
      <c r="K21" s="5"/>
      <c r="L21" s="5"/>
      <c r="M21" s="41" t="s">
        <v>21</v>
      </c>
      <c r="N21" s="42" t="s">
        <v>21</v>
      </c>
      <c r="O21" s="11"/>
      <c r="P21">
        <v>2039</v>
      </c>
      <c r="Q21" s="43" t="s">
        <v>21</v>
      </c>
      <c r="R21" s="43" t="s">
        <v>21</v>
      </c>
      <c r="S21" s="44" t="s">
        <v>21</v>
      </c>
    </row>
    <row r="22" spans="3:19" x14ac:dyDescent="0.25">
      <c r="C22" s="3">
        <v>2040</v>
      </c>
      <c r="D22" s="10"/>
      <c r="E22" s="54"/>
      <c r="F22" s="30"/>
      <c r="G22" s="41" t="s">
        <v>21</v>
      </c>
      <c r="H22" s="47" t="s">
        <v>21</v>
      </c>
      <c r="I22" s="16"/>
      <c r="J22" s="24">
        <f t="shared" si="5"/>
        <v>2040</v>
      </c>
      <c r="K22" s="41" t="s">
        <v>21</v>
      </c>
      <c r="L22" s="41" t="s">
        <v>21</v>
      </c>
      <c r="M22" s="41" t="s">
        <v>21</v>
      </c>
      <c r="N22" s="42" t="s">
        <v>21</v>
      </c>
      <c r="O22" s="11"/>
      <c r="P22">
        <v>2040</v>
      </c>
      <c r="Q22" s="43" t="s">
        <v>21</v>
      </c>
      <c r="R22" s="43" t="s">
        <v>21</v>
      </c>
      <c r="S22" s="44" t="s">
        <v>21</v>
      </c>
    </row>
    <row r="23" spans="3:19" x14ac:dyDescent="0.25">
      <c r="C23" s="3">
        <v>2041</v>
      </c>
      <c r="D23" s="48" t="s">
        <v>21</v>
      </c>
      <c r="E23" s="49" t="s">
        <v>21</v>
      </c>
      <c r="F23" s="30"/>
      <c r="G23" s="41" t="s">
        <v>21</v>
      </c>
      <c r="H23" s="47" t="s">
        <v>21</v>
      </c>
      <c r="I23" s="16"/>
      <c r="J23" s="24">
        <f t="shared" si="5"/>
        <v>2041</v>
      </c>
      <c r="K23" s="5"/>
      <c r="L23" s="5"/>
      <c r="M23" s="41" t="s">
        <v>21</v>
      </c>
      <c r="N23" s="42" t="s">
        <v>21</v>
      </c>
      <c r="O23" s="11"/>
      <c r="P23">
        <v>2041</v>
      </c>
      <c r="Q23" s="43" t="s">
        <v>21</v>
      </c>
      <c r="R23" s="43" t="s">
        <v>21</v>
      </c>
      <c r="S23" s="44" t="s">
        <v>21</v>
      </c>
    </row>
    <row r="24" spans="3:19" x14ac:dyDescent="0.25">
      <c r="C24" s="3">
        <v>2042</v>
      </c>
      <c r="D24" s="10"/>
      <c r="E24" s="55"/>
      <c r="F24" s="32"/>
      <c r="G24" s="41" t="s">
        <v>21</v>
      </c>
      <c r="H24" s="47" t="s">
        <v>21</v>
      </c>
      <c r="I24" s="16"/>
      <c r="J24" s="24">
        <f t="shared" si="5"/>
        <v>2042</v>
      </c>
      <c r="K24" s="5"/>
      <c r="L24" s="5"/>
      <c r="M24" s="41" t="s">
        <v>21</v>
      </c>
      <c r="N24" s="42" t="s">
        <v>21</v>
      </c>
      <c r="O24" s="11"/>
      <c r="P24">
        <v>2042</v>
      </c>
      <c r="Q24" s="43" t="s">
        <v>21</v>
      </c>
      <c r="R24" s="43" t="s">
        <v>21</v>
      </c>
      <c r="S24" s="44" t="s">
        <v>21</v>
      </c>
    </row>
    <row r="25" spans="3:19" x14ac:dyDescent="0.25">
      <c r="C25" s="3">
        <v>2043</v>
      </c>
      <c r="D25" s="10"/>
      <c r="E25" s="54"/>
      <c r="F25" s="30"/>
      <c r="G25" s="41" t="s">
        <v>21</v>
      </c>
      <c r="H25" s="47" t="s">
        <v>21</v>
      </c>
      <c r="I25" s="16"/>
      <c r="J25" s="24">
        <f t="shared" si="5"/>
        <v>2043</v>
      </c>
      <c r="K25" s="5"/>
      <c r="L25" s="5"/>
      <c r="M25" s="41" t="s">
        <v>21</v>
      </c>
      <c r="N25" s="42" t="s">
        <v>21</v>
      </c>
      <c r="O25" s="11"/>
      <c r="P25">
        <v>2043</v>
      </c>
      <c r="Q25" s="43" t="s">
        <v>21</v>
      </c>
      <c r="R25" s="43" t="s">
        <v>21</v>
      </c>
      <c r="S25" s="44" t="s">
        <v>21</v>
      </c>
    </row>
    <row r="26" spans="3:19" x14ac:dyDescent="0.25">
      <c r="C26" s="3">
        <v>2044</v>
      </c>
      <c r="D26" s="25"/>
      <c r="E26" s="55"/>
      <c r="F26" s="32"/>
      <c r="G26" s="41" t="s">
        <v>21</v>
      </c>
      <c r="H26" s="47" t="s">
        <v>21</v>
      </c>
      <c r="I26" s="16"/>
      <c r="J26" s="24">
        <f t="shared" si="5"/>
        <v>2044</v>
      </c>
      <c r="K26" s="5"/>
      <c r="L26" s="5"/>
      <c r="M26" s="41" t="s">
        <v>21</v>
      </c>
      <c r="N26" s="42" t="s">
        <v>21</v>
      </c>
      <c r="O26" s="11"/>
      <c r="P26">
        <v>2044</v>
      </c>
      <c r="Q26" s="43" t="s">
        <v>21</v>
      </c>
      <c r="R26" s="43" t="s">
        <v>21</v>
      </c>
      <c r="S26" s="44" t="s">
        <v>21</v>
      </c>
    </row>
    <row r="27" spans="3:19" x14ac:dyDescent="0.25">
      <c r="C27" s="3">
        <v>2045</v>
      </c>
      <c r="D27" s="10"/>
      <c r="E27" s="54"/>
      <c r="F27" s="30"/>
      <c r="G27" s="41" t="s">
        <v>21</v>
      </c>
      <c r="H27" s="47" t="s">
        <v>21</v>
      </c>
      <c r="I27" s="16"/>
      <c r="J27" s="24">
        <f t="shared" si="5"/>
        <v>2045</v>
      </c>
      <c r="K27" s="41" t="s">
        <v>21</v>
      </c>
      <c r="L27" s="41" t="s">
        <v>21</v>
      </c>
      <c r="M27" s="41" t="s">
        <v>21</v>
      </c>
      <c r="N27" s="42" t="s">
        <v>21</v>
      </c>
      <c r="O27" s="11"/>
      <c r="P27">
        <v>2045</v>
      </c>
      <c r="Q27" s="43" t="s">
        <v>21</v>
      </c>
      <c r="R27" s="43" t="s">
        <v>21</v>
      </c>
      <c r="S27" s="44" t="s">
        <v>21</v>
      </c>
    </row>
    <row r="28" spans="3:19" x14ac:dyDescent="0.25">
      <c r="C28" s="3">
        <v>2046</v>
      </c>
      <c r="D28" s="48" t="s">
        <v>21</v>
      </c>
      <c r="E28" s="49" t="s">
        <v>21</v>
      </c>
      <c r="F28" s="30"/>
      <c r="G28" s="41" t="s">
        <v>21</v>
      </c>
      <c r="H28" s="47" t="s">
        <v>21</v>
      </c>
      <c r="I28" s="16"/>
      <c r="J28" s="24">
        <f t="shared" si="5"/>
        <v>2046</v>
      </c>
      <c r="K28" s="5"/>
      <c r="L28" s="5"/>
      <c r="M28" s="41" t="s">
        <v>21</v>
      </c>
      <c r="N28" s="42" t="s">
        <v>21</v>
      </c>
      <c r="O28" s="11"/>
      <c r="P28">
        <v>2046</v>
      </c>
      <c r="Q28" s="43" t="s">
        <v>21</v>
      </c>
      <c r="R28" s="43" t="s">
        <v>21</v>
      </c>
      <c r="S28" s="44" t="s">
        <v>21</v>
      </c>
    </row>
    <row r="29" spans="3:19" ht="45" customHeight="1" x14ac:dyDescent="0.25">
      <c r="C29" s="3">
        <v>2047</v>
      </c>
      <c r="D29" s="48" t="s">
        <v>21</v>
      </c>
      <c r="E29" s="49" t="s">
        <v>21</v>
      </c>
      <c r="F29" s="30"/>
      <c r="G29" s="41" t="s">
        <v>21</v>
      </c>
      <c r="H29" s="47" t="s">
        <v>21</v>
      </c>
      <c r="I29" s="16"/>
      <c r="J29" s="24">
        <f t="shared" si="5"/>
        <v>2047</v>
      </c>
      <c r="K29" s="5"/>
      <c r="L29" s="5"/>
      <c r="M29" s="41" t="s">
        <v>21</v>
      </c>
      <c r="N29" s="42" t="s">
        <v>21</v>
      </c>
      <c r="O29" s="11"/>
      <c r="P29">
        <v>2047</v>
      </c>
      <c r="Q29" s="43" t="s">
        <v>21</v>
      </c>
      <c r="R29" s="43" t="s">
        <v>21</v>
      </c>
      <c r="S29" s="44" t="s">
        <v>21</v>
      </c>
    </row>
    <row r="30" spans="3:19" x14ac:dyDescent="0.25">
      <c r="C30" s="3">
        <v>2048</v>
      </c>
      <c r="D30" s="48" t="s">
        <v>21</v>
      </c>
      <c r="E30" s="49" t="s">
        <v>21</v>
      </c>
      <c r="F30" s="30"/>
      <c r="G30" s="41" t="s">
        <v>21</v>
      </c>
      <c r="H30" s="47" t="s">
        <v>21</v>
      </c>
      <c r="I30" s="16"/>
      <c r="J30" s="24">
        <f t="shared" si="5"/>
        <v>2048</v>
      </c>
      <c r="K30" s="5"/>
      <c r="L30" s="5"/>
      <c r="M30" s="41" t="s">
        <v>21</v>
      </c>
      <c r="N30" s="42" t="s">
        <v>21</v>
      </c>
      <c r="O30" s="11"/>
      <c r="P30">
        <v>2048</v>
      </c>
      <c r="Q30" s="43" t="s">
        <v>21</v>
      </c>
      <c r="R30" s="43" t="s">
        <v>21</v>
      </c>
      <c r="S30" s="44" t="s">
        <v>21</v>
      </c>
    </row>
    <row r="31" spans="3:19" x14ac:dyDescent="0.25">
      <c r="C31" s="3">
        <v>2049</v>
      </c>
      <c r="D31" s="10"/>
      <c r="E31" s="54"/>
      <c r="F31" s="30"/>
      <c r="G31" s="41" t="s">
        <v>21</v>
      </c>
      <c r="H31" s="47" t="s">
        <v>21</v>
      </c>
      <c r="I31" s="16"/>
      <c r="J31" s="24">
        <f t="shared" si="5"/>
        <v>2049</v>
      </c>
      <c r="K31" s="5"/>
      <c r="L31" s="5"/>
      <c r="M31" s="41" t="s">
        <v>21</v>
      </c>
      <c r="N31" s="42" t="s">
        <v>21</v>
      </c>
      <c r="O31" s="11"/>
      <c r="P31">
        <v>2049</v>
      </c>
      <c r="Q31" s="43" t="s">
        <v>21</v>
      </c>
      <c r="R31" s="43" t="s">
        <v>21</v>
      </c>
      <c r="S31" s="44" t="s">
        <v>21</v>
      </c>
    </row>
    <row r="32" spans="3:19" x14ac:dyDescent="0.25">
      <c r="C32" s="3">
        <v>2050</v>
      </c>
      <c r="D32" s="48" t="s">
        <v>21</v>
      </c>
      <c r="E32" s="49" t="s">
        <v>21</v>
      </c>
      <c r="F32" s="30"/>
      <c r="G32" s="41" t="s">
        <v>21</v>
      </c>
      <c r="H32" s="47" t="s">
        <v>21</v>
      </c>
      <c r="I32" s="16"/>
      <c r="J32" s="24">
        <f t="shared" si="5"/>
        <v>2050</v>
      </c>
      <c r="K32" s="41" t="s">
        <v>21</v>
      </c>
      <c r="L32" s="41" t="s">
        <v>21</v>
      </c>
      <c r="M32" s="41" t="s">
        <v>21</v>
      </c>
      <c r="N32" s="42" t="s">
        <v>21</v>
      </c>
      <c r="O32" s="11"/>
      <c r="P32">
        <v>2050</v>
      </c>
      <c r="Q32" s="43" t="s">
        <v>21</v>
      </c>
      <c r="R32" s="43" t="s">
        <v>21</v>
      </c>
      <c r="S32" s="44" t="s">
        <v>21</v>
      </c>
    </row>
    <row r="33" spans="3:19" ht="46.5" customHeight="1" x14ac:dyDescent="0.25">
      <c r="C33" s="3">
        <v>2051</v>
      </c>
      <c r="D33" s="10" t="s">
        <v>12</v>
      </c>
      <c r="E33" s="51" t="s">
        <v>21</v>
      </c>
      <c r="F33" s="32"/>
      <c r="G33" s="41" t="s">
        <v>21</v>
      </c>
      <c r="H33" s="47" t="s">
        <v>21</v>
      </c>
      <c r="I33" s="16"/>
      <c r="J33" s="24">
        <f t="shared" si="5"/>
        <v>2051</v>
      </c>
      <c r="K33" s="3"/>
      <c r="L33" s="5"/>
      <c r="M33" s="41" t="s">
        <v>21</v>
      </c>
      <c r="N33" s="42" t="s">
        <v>21</v>
      </c>
      <c r="O33" s="11"/>
      <c r="P33">
        <v>2051</v>
      </c>
      <c r="Q33" s="43" t="s">
        <v>21</v>
      </c>
      <c r="R33" s="43" t="s">
        <v>21</v>
      </c>
      <c r="S33" s="44" t="s">
        <v>21</v>
      </c>
    </row>
    <row r="34" spans="3:19" x14ac:dyDescent="0.25">
      <c r="C34" s="3">
        <v>2052</v>
      </c>
      <c r="D34" s="25"/>
      <c r="E34" s="54"/>
      <c r="F34" s="30"/>
      <c r="G34" s="41" t="s">
        <v>21</v>
      </c>
      <c r="H34" s="47" t="s">
        <v>21</v>
      </c>
      <c r="I34" s="16"/>
      <c r="J34" s="24">
        <f t="shared" si="5"/>
        <v>2052</v>
      </c>
      <c r="K34" s="3"/>
      <c r="L34" s="5"/>
      <c r="M34" s="41" t="s">
        <v>21</v>
      </c>
      <c r="N34" s="42" t="s">
        <v>21</v>
      </c>
      <c r="O34" s="11"/>
      <c r="P34">
        <v>2052</v>
      </c>
      <c r="Q34" s="43" t="s">
        <v>21</v>
      </c>
      <c r="R34" s="43" t="s">
        <v>21</v>
      </c>
      <c r="S34" s="44" t="s">
        <v>21</v>
      </c>
    </row>
    <row r="35" spans="3:19" x14ac:dyDescent="0.25">
      <c r="C35" s="3">
        <v>2053</v>
      </c>
      <c r="D35" s="10"/>
      <c r="E35" s="54"/>
      <c r="F35" s="30"/>
      <c r="G35" s="41" t="s">
        <v>21</v>
      </c>
      <c r="H35" s="47" t="s">
        <v>21</v>
      </c>
      <c r="I35" s="16"/>
      <c r="J35" s="24">
        <f t="shared" si="5"/>
        <v>2053</v>
      </c>
      <c r="K35" s="3"/>
      <c r="L35" s="5"/>
      <c r="M35" s="41" t="s">
        <v>21</v>
      </c>
      <c r="N35" s="42" t="s">
        <v>21</v>
      </c>
      <c r="O35" s="11"/>
      <c r="P35">
        <v>2053</v>
      </c>
      <c r="Q35" s="43" t="s">
        <v>21</v>
      </c>
      <c r="R35" s="43" t="s">
        <v>21</v>
      </c>
      <c r="S35" s="44" t="s">
        <v>21</v>
      </c>
    </row>
    <row r="36" spans="3:19" x14ac:dyDescent="0.25">
      <c r="C36" s="3">
        <v>2054</v>
      </c>
      <c r="D36" s="10"/>
      <c r="E36" s="55"/>
      <c r="F36" s="32"/>
      <c r="G36" s="41" t="s">
        <v>21</v>
      </c>
      <c r="H36" s="47" t="s">
        <v>21</v>
      </c>
      <c r="I36" s="16"/>
      <c r="J36" s="24">
        <f t="shared" si="5"/>
        <v>2054</v>
      </c>
      <c r="K36" s="3"/>
      <c r="L36" s="5"/>
      <c r="M36" s="41" t="s">
        <v>21</v>
      </c>
      <c r="N36" s="42" t="s">
        <v>21</v>
      </c>
      <c r="O36" s="11"/>
      <c r="P36">
        <v>2054</v>
      </c>
      <c r="Q36" s="43" t="s">
        <v>21</v>
      </c>
      <c r="R36" s="43" t="s">
        <v>21</v>
      </c>
      <c r="S36" s="44" t="s">
        <v>21</v>
      </c>
    </row>
    <row r="37" spans="3:19" x14ac:dyDescent="0.25">
      <c r="C37" s="3">
        <v>2055</v>
      </c>
      <c r="D37" s="25"/>
      <c r="E37" s="55"/>
      <c r="F37" s="32"/>
      <c r="G37" s="41" t="s">
        <v>21</v>
      </c>
      <c r="H37" s="47" t="s">
        <v>21</v>
      </c>
      <c r="I37" s="16"/>
      <c r="J37" s="24">
        <f t="shared" si="5"/>
        <v>2055</v>
      </c>
      <c r="K37" s="3"/>
      <c r="L37" s="5"/>
      <c r="M37" s="41" t="s">
        <v>21</v>
      </c>
      <c r="N37" s="42" t="s">
        <v>21</v>
      </c>
      <c r="O37" s="11"/>
      <c r="P37">
        <v>2055</v>
      </c>
      <c r="Q37" s="43" t="s">
        <v>21</v>
      </c>
      <c r="R37" s="43" t="s">
        <v>21</v>
      </c>
      <c r="S37" s="44" t="s">
        <v>21</v>
      </c>
    </row>
    <row r="38" spans="3:19" x14ac:dyDescent="0.25">
      <c r="C38" s="3">
        <v>2056</v>
      </c>
      <c r="D38" s="25"/>
      <c r="E38" s="55"/>
      <c r="F38" s="32"/>
      <c r="G38" s="41" t="s">
        <v>21</v>
      </c>
      <c r="H38" s="47" t="s">
        <v>21</v>
      </c>
      <c r="I38" s="16"/>
      <c r="J38" s="24">
        <f t="shared" si="5"/>
        <v>2056</v>
      </c>
      <c r="K38" s="3"/>
      <c r="L38" s="5"/>
      <c r="M38" s="41" t="s">
        <v>21</v>
      </c>
      <c r="N38" s="42" t="s">
        <v>21</v>
      </c>
      <c r="O38" s="11"/>
      <c r="P38">
        <v>2056</v>
      </c>
      <c r="Q38" s="43" t="s">
        <v>21</v>
      </c>
      <c r="R38" s="43" t="s">
        <v>21</v>
      </c>
      <c r="S38" s="44" t="s">
        <v>21</v>
      </c>
    </row>
    <row r="39" spans="3:19" x14ac:dyDescent="0.25">
      <c r="C39" s="3">
        <v>2057</v>
      </c>
      <c r="D39" s="25"/>
      <c r="E39" s="56"/>
      <c r="F39" s="32"/>
      <c r="G39" s="41" t="s">
        <v>21</v>
      </c>
      <c r="H39" s="47" t="s">
        <v>21</v>
      </c>
      <c r="I39" s="16"/>
      <c r="J39" s="24">
        <f t="shared" si="5"/>
        <v>2057</v>
      </c>
      <c r="K39" s="3"/>
      <c r="L39" s="5"/>
      <c r="M39" s="41" t="s">
        <v>21</v>
      </c>
      <c r="N39" s="42" t="s">
        <v>21</v>
      </c>
      <c r="O39" s="11"/>
      <c r="P39">
        <v>2057</v>
      </c>
      <c r="Q39" s="43" t="s">
        <v>21</v>
      </c>
      <c r="R39" s="43" t="s">
        <v>21</v>
      </c>
      <c r="S39" s="44" t="s">
        <v>21</v>
      </c>
    </row>
    <row r="40" spans="3:19" x14ac:dyDescent="0.25">
      <c r="C40" s="3">
        <v>2058</v>
      </c>
      <c r="D40" s="25" t="s">
        <v>3</v>
      </c>
      <c r="E40" s="52" t="s">
        <v>21</v>
      </c>
      <c r="F40" s="32"/>
      <c r="G40" s="41" t="s">
        <v>21</v>
      </c>
      <c r="H40" s="47" t="s">
        <v>21</v>
      </c>
      <c r="I40" s="16"/>
      <c r="J40" s="24">
        <f t="shared" si="5"/>
        <v>2058</v>
      </c>
      <c r="K40" s="3"/>
      <c r="L40" s="5"/>
      <c r="M40" s="41" t="s">
        <v>21</v>
      </c>
      <c r="N40" s="42" t="s">
        <v>21</v>
      </c>
      <c r="O40" s="11"/>
      <c r="P40">
        <v>2058</v>
      </c>
      <c r="Q40" s="43" t="s">
        <v>21</v>
      </c>
      <c r="R40" s="43" t="s">
        <v>21</v>
      </c>
      <c r="S40" s="44" t="s">
        <v>21</v>
      </c>
    </row>
    <row r="41" spans="3:19" x14ac:dyDescent="0.25">
      <c r="C41" s="3">
        <v>2059</v>
      </c>
      <c r="D41" s="28"/>
      <c r="E41" s="55"/>
      <c r="F41" s="32"/>
      <c r="G41" s="41" t="s">
        <v>21</v>
      </c>
      <c r="H41" s="47" t="s">
        <v>21</v>
      </c>
      <c r="J41" s="24">
        <f t="shared" si="5"/>
        <v>2059</v>
      </c>
      <c r="K41" s="3"/>
      <c r="L41" s="5"/>
      <c r="M41" s="41" t="s">
        <v>21</v>
      </c>
      <c r="N41" s="42" t="s">
        <v>21</v>
      </c>
      <c r="P41">
        <v>2059</v>
      </c>
      <c r="Q41" s="43" t="s">
        <v>21</v>
      </c>
      <c r="R41" s="43" t="s">
        <v>21</v>
      </c>
      <c r="S41" s="44" t="s">
        <v>21</v>
      </c>
    </row>
    <row r="42" spans="3:19" x14ac:dyDescent="0.25">
      <c r="C42" s="3">
        <v>2060</v>
      </c>
      <c r="D42" s="48" t="s">
        <v>21</v>
      </c>
      <c r="E42" s="52" t="s">
        <v>21</v>
      </c>
      <c r="F42" s="32"/>
      <c r="G42" s="41" t="s">
        <v>21</v>
      </c>
      <c r="H42" s="47" t="s">
        <v>21</v>
      </c>
      <c r="J42" s="24">
        <f t="shared" si="5"/>
        <v>2060</v>
      </c>
      <c r="K42" s="3"/>
      <c r="L42" s="5"/>
      <c r="M42" s="41" t="s">
        <v>21</v>
      </c>
      <c r="N42" s="42" t="s">
        <v>21</v>
      </c>
      <c r="P42">
        <v>2060</v>
      </c>
      <c r="Q42" s="43" t="s">
        <v>21</v>
      </c>
      <c r="R42" s="43" t="s">
        <v>21</v>
      </c>
      <c r="S42" s="53" t="s">
        <v>21</v>
      </c>
    </row>
    <row r="43" spans="3:19" x14ac:dyDescent="0.25">
      <c r="E43" s="57"/>
      <c r="F43" s="57"/>
    </row>
    <row r="59" spans="13:13" x14ac:dyDescent="0.25">
      <c r="M59"/>
    </row>
  </sheetData>
  <mergeCells count="3">
    <mergeCell ref="C2:H2"/>
    <mergeCell ref="K2:N2"/>
    <mergeCell ref="P2:S2"/>
  </mergeCells>
  <pageMargins left="0.7" right="0.7" top="0.75" bottom="0.75" header="0.3" footer="0.3"/>
  <pageSetup scale="57" fitToWidth="2" fitToHeight="0" orientation="landscape" r:id="rId1"/>
  <headerFooter>
    <oddHeader>&amp;C&amp;"-,Bold"&amp;K000000PUBLIC DISCLOSURE&amp;R&amp;K000000&amp;F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07C538-848D-4E13-82FE-4B24D2D44E3B}"/>
</file>

<file path=customXml/itemProps2.xml><?xml version="1.0" encoding="utf-8"?>
<ds:datastoreItem xmlns:ds="http://schemas.openxmlformats.org/officeDocument/2006/customXml" ds:itemID="{FDBEAF17-46F3-4581-9B65-71E665250D04}"/>
</file>

<file path=customXml/itemProps3.xml><?xml version="1.0" encoding="utf-8"?>
<ds:datastoreItem xmlns:ds="http://schemas.openxmlformats.org/officeDocument/2006/customXml" ds:itemID="{0AF73CC3-48D9-43DA-9038-1CD7F8964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and 111 Additions</vt:lpstr>
      <vt:lpstr>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2025-03-02T19:23:46Z</dcterms:created>
  <dcterms:modified xsi:type="dcterms:W3CDTF">2025-03-02T19:23:58Z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</Properties>
</file>